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Wellbeing\"/>
    </mc:Choice>
  </mc:AlternateContent>
  <xr:revisionPtr revIDLastSave="0" documentId="8_{B20DE5E0-E9EE-4DB4-AC00-F6B326D63D08}" xr6:coauthVersionLast="47" xr6:coauthVersionMax="47" xr10:uidLastSave="{00000000-0000-0000-0000-000000000000}"/>
  <bookViews>
    <workbookView xWindow="-120" yWindow="-120" windowWidth="23280" windowHeight="14880" xr2:uid="{5D66E566-9470-4B6B-AA82-F2DBF656DB04}"/>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AF1002" i="8"/>
  <c r="T1002" i="8"/>
  <c r="D1002" i="8"/>
  <c r="A1002" i="8"/>
  <c r="T1001" i="8"/>
  <c r="AF1001" i="8" s="1"/>
  <c r="D1001" i="8"/>
  <c r="A1001" i="8"/>
  <c r="T1000" i="8"/>
  <c r="AF1000" i="8" s="1"/>
  <c r="D1000" i="8"/>
  <c r="A1000" i="8"/>
  <c r="T999" i="8"/>
  <c r="AF999" i="8" s="1"/>
  <c r="D999" i="8"/>
  <c r="A999" i="8"/>
  <c r="T998" i="8"/>
  <c r="AF998" i="8" s="1"/>
  <c r="D998" i="8"/>
  <c r="A998" i="8"/>
  <c r="T997" i="8"/>
  <c r="AF997" i="8" s="1"/>
  <c r="D997" i="8"/>
  <c r="A997" i="8"/>
  <c r="T996" i="8"/>
  <c r="AF996" i="8" s="1"/>
  <c r="D996" i="8"/>
  <c r="A996" i="8"/>
  <c r="AF995" i="8"/>
  <c r="T995" i="8"/>
  <c r="D995" i="8"/>
  <c r="A995" i="8"/>
  <c r="T994" i="8"/>
  <c r="AF994" i="8" s="1"/>
  <c r="D994" i="8"/>
  <c r="A994" i="8"/>
  <c r="T993" i="8"/>
  <c r="AF993" i="8" s="1"/>
  <c r="D993" i="8"/>
  <c r="A993" i="8"/>
  <c r="T992" i="8"/>
  <c r="AF992" i="8" s="1"/>
  <c r="D992" i="8"/>
  <c r="A992" i="8"/>
  <c r="T991" i="8"/>
  <c r="AF991" i="8" s="1"/>
  <c r="D991" i="8"/>
  <c r="A991" i="8"/>
  <c r="T990" i="8"/>
  <c r="AF990" i="8" s="1"/>
  <c r="D990" i="8"/>
  <c r="A990" i="8"/>
  <c r="T989" i="8"/>
  <c r="AF989" i="8" s="1"/>
  <c r="D989" i="8"/>
  <c r="A989" i="8"/>
  <c r="T988" i="8"/>
  <c r="AF988" i="8" s="1"/>
  <c r="D988" i="8"/>
  <c r="A988" i="8"/>
  <c r="T987" i="8"/>
  <c r="AF987" i="8" s="1"/>
  <c r="D987" i="8"/>
  <c r="A987" i="8"/>
  <c r="T986" i="8"/>
  <c r="AF986" i="8" s="1"/>
  <c r="D986" i="8"/>
  <c r="A986" i="8"/>
  <c r="T985" i="8"/>
  <c r="AF985" i="8" s="1"/>
  <c r="D985" i="8"/>
  <c r="A985" i="8"/>
  <c r="T984" i="8"/>
  <c r="AF984" i="8" s="1"/>
  <c r="D984" i="8"/>
  <c r="A984" i="8"/>
  <c r="T983" i="8"/>
  <c r="AF983" i="8" s="1"/>
  <c r="D983" i="8"/>
  <c r="A983" i="8"/>
  <c r="T982" i="8"/>
  <c r="AF982" i="8" s="1"/>
  <c r="D982" i="8"/>
  <c r="A982" i="8"/>
  <c r="T981" i="8"/>
  <c r="AF981" i="8" s="1"/>
  <c r="D981" i="8"/>
  <c r="A981" i="8"/>
  <c r="T980" i="8"/>
  <c r="AF980" i="8" s="1"/>
  <c r="D980" i="8"/>
  <c r="A980" i="8"/>
  <c r="T979" i="8"/>
  <c r="AF979" i="8" s="1"/>
  <c r="D979" i="8"/>
  <c r="A979" i="8"/>
  <c r="T978" i="8"/>
  <c r="AF978" i="8" s="1"/>
  <c r="D978" i="8"/>
  <c r="A978" i="8"/>
  <c r="T977" i="8"/>
  <c r="AF977" i="8" s="1"/>
  <c r="D977" i="8"/>
  <c r="A977" i="8"/>
  <c r="T976" i="8"/>
  <c r="AF976" i="8" s="1"/>
  <c r="D976" i="8"/>
  <c r="A976" i="8"/>
  <c r="T975" i="8"/>
  <c r="AF975" i="8" s="1"/>
  <c r="D975" i="8"/>
  <c r="A975" i="8"/>
  <c r="T974" i="8"/>
  <c r="AF974" i="8" s="1"/>
  <c r="D974" i="8"/>
  <c r="A974" i="8"/>
  <c r="T973" i="8"/>
  <c r="AF973" i="8" s="1"/>
  <c r="D973" i="8"/>
  <c r="A973" i="8"/>
  <c r="T972" i="8"/>
  <c r="AF972" i="8" s="1"/>
  <c r="D972" i="8"/>
  <c r="A972" i="8"/>
  <c r="T971" i="8"/>
  <c r="AF971" i="8" s="1"/>
  <c r="D971" i="8"/>
  <c r="A971" i="8"/>
  <c r="T970" i="8"/>
  <c r="AF970" i="8" s="1"/>
  <c r="D970" i="8"/>
  <c r="A970" i="8"/>
  <c r="AF969" i="8"/>
  <c r="T969" i="8"/>
  <c r="D969" i="8"/>
  <c r="A969" i="8"/>
  <c r="T968" i="8"/>
  <c r="AF968" i="8" s="1"/>
  <c r="D968" i="8"/>
  <c r="A968" i="8"/>
  <c r="T967" i="8"/>
  <c r="AF967" i="8" s="1"/>
  <c r="D967" i="8"/>
  <c r="A967" i="8"/>
  <c r="T966" i="8"/>
  <c r="AF966" i="8" s="1"/>
  <c r="D966" i="8"/>
  <c r="A966" i="8"/>
  <c r="T965" i="8"/>
  <c r="AF965" i="8" s="1"/>
  <c r="D965" i="8"/>
  <c r="A965" i="8"/>
  <c r="T964" i="8"/>
  <c r="AF964" i="8" s="1"/>
  <c r="D964" i="8"/>
  <c r="A964" i="8"/>
  <c r="T963" i="8"/>
  <c r="AF963" i="8" s="1"/>
  <c r="D963" i="8"/>
  <c r="A963" i="8"/>
  <c r="T962" i="8"/>
  <c r="AF962" i="8" s="1"/>
  <c r="D962" i="8"/>
  <c r="A962" i="8"/>
  <c r="T961" i="8"/>
  <c r="AF961" i="8" s="1"/>
  <c r="D961" i="8"/>
  <c r="A961" i="8"/>
  <c r="T960" i="8"/>
  <c r="AF960" i="8" s="1"/>
  <c r="D960" i="8"/>
  <c r="A960" i="8"/>
  <c r="T959" i="8"/>
  <c r="AF959" i="8" s="1"/>
  <c r="D959" i="8"/>
  <c r="A959" i="8"/>
  <c r="T958" i="8"/>
  <c r="AF958" i="8" s="1"/>
  <c r="D958" i="8"/>
  <c r="A958" i="8"/>
  <c r="AF957" i="8"/>
  <c r="T957" i="8"/>
  <c r="D957" i="8"/>
  <c r="A957" i="8"/>
  <c r="T956" i="8"/>
  <c r="AF956" i="8" s="1"/>
  <c r="D956" i="8"/>
  <c r="A956" i="8"/>
  <c r="T955" i="8"/>
  <c r="AF955" i="8" s="1"/>
  <c r="D955" i="8"/>
  <c r="A955" i="8"/>
  <c r="T954" i="8"/>
  <c r="AF954" i="8" s="1"/>
  <c r="D954" i="8"/>
  <c r="A954" i="8"/>
  <c r="T953" i="8"/>
  <c r="AF953" i="8" s="1"/>
  <c r="D953" i="8"/>
  <c r="A953" i="8"/>
  <c r="T952" i="8"/>
  <c r="AF952" i="8" s="1"/>
  <c r="D952" i="8"/>
  <c r="A952" i="8"/>
  <c r="T951" i="8"/>
  <c r="AF951" i="8" s="1"/>
  <c r="D951" i="8"/>
  <c r="A951" i="8"/>
  <c r="T950" i="8"/>
  <c r="AF950" i="8" s="1"/>
  <c r="D950" i="8"/>
  <c r="A950" i="8"/>
  <c r="T949" i="8"/>
  <c r="AF949" i="8" s="1"/>
  <c r="D949" i="8"/>
  <c r="A949" i="8"/>
  <c r="T948" i="8"/>
  <c r="AF948" i="8" s="1"/>
  <c r="D948" i="8"/>
  <c r="A948" i="8"/>
  <c r="T947" i="8"/>
  <c r="AF947" i="8" s="1"/>
  <c r="D947" i="8"/>
  <c r="A947" i="8"/>
  <c r="T946" i="8"/>
  <c r="AF946" i="8" s="1"/>
  <c r="D946" i="8"/>
  <c r="A946" i="8"/>
  <c r="T945" i="8"/>
  <c r="AF945" i="8" s="1"/>
  <c r="D945" i="8"/>
  <c r="A945" i="8"/>
  <c r="T944" i="8"/>
  <c r="AF944" i="8" s="1"/>
  <c r="D944" i="8"/>
  <c r="A944" i="8"/>
  <c r="T943" i="8"/>
  <c r="AF943" i="8" s="1"/>
  <c r="D943" i="8"/>
  <c r="A943" i="8"/>
  <c r="T942" i="8"/>
  <c r="AF942" i="8" s="1"/>
  <c r="D942" i="8"/>
  <c r="A942" i="8"/>
  <c r="T941" i="8"/>
  <c r="AF941" i="8" s="1"/>
  <c r="D941" i="8"/>
  <c r="A941" i="8"/>
  <c r="T940" i="8"/>
  <c r="AF940" i="8" s="1"/>
  <c r="D940" i="8"/>
  <c r="A940" i="8"/>
  <c r="T939" i="8"/>
  <c r="AF939" i="8" s="1"/>
  <c r="D939" i="8"/>
  <c r="A939" i="8"/>
  <c r="AF938" i="8"/>
  <c r="T938" i="8"/>
  <c r="D938" i="8"/>
  <c r="A938" i="8"/>
  <c r="T937" i="8"/>
  <c r="AF937" i="8" s="1"/>
  <c r="D937" i="8"/>
  <c r="A937" i="8"/>
  <c r="T936" i="8"/>
  <c r="AF936" i="8" s="1"/>
  <c r="D936" i="8"/>
  <c r="A936" i="8"/>
  <c r="T935" i="8"/>
  <c r="AF935" i="8" s="1"/>
  <c r="D935" i="8"/>
  <c r="A935" i="8"/>
  <c r="T934" i="8"/>
  <c r="AF934" i="8" s="1"/>
  <c r="D934" i="8"/>
  <c r="A934" i="8"/>
  <c r="T933" i="8"/>
  <c r="AF933" i="8" s="1"/>
  <c r="D933" i="8"/>
  <c r="A933" i="8"/>
  <c r="T932" i="8"/>
  <c r="AF932" i="8" s="1"/>
  <c r="D932" i="8"/>
  <c r="A932" i="8"/>
  <c r="T931" i="8"/>
  <c r="AF931" i="8" s="1"/>
  <c r="D931" i="8"/>
  <c r="A931" i="8"/>
  <c r="T930" i="8"/>
  <c r="AF930" i="8" s="1"/>
  <c r="D930" i="8"/>
  <c r="A930" i="8"/>
  <c r="AF929" i="8"/>
  <c r="T929" i="8"/>
  <c r="D929" i="8"/>
  <c r="A929" i="8"/>
  <c r="T928" i="8"/>
  <c r="AF928" i="8" s="1"/>
  <c r="D928" i="8"/>
  <c r="A928" i="8"/>
  <c r="T927" i="8"/>
  <c r="AF927" i="8" s="1"/>
  <c r="D927" i="8"/>
  <c r="A927" i="8"/>
  <c r="T926" i="8"/>
  <c r="AF926" i="8" s="1"/>
  <c r="D926" i="8"/>
  <c r="A926" i="8"/>
  <c r="T925" i="8"/>
  <c r="AF925" i="8" s="1"/>
  <c r="D925" i="8"/>
  <c r="A925" i="8"/>
  <c r="AF924" i="8"/>
  <c r="T924" i="8"/>
  <c r="D924" i="8"/>
  <c r="A924" i="8"/>
  <c r="T923" i="8"/>
  <c r="AF923" i="8" s="1"/>
  <c r="D923" i="8"/>
  <c r="A923" i="8"/>
  <c r="T922" i="8"/>
  <c r="AF922" i="8" s="1"/>
  <c r="D922" i="8"/>
  <c r="A922" i="8"/>
  <c r="T921" i="8"/>
  <c r="AF921" i="8" s="1"/>
  <c r="D921" i="8"/>
  <c r="A921" i="8"/>
  <c r="T920" i="8"/>
  <c r="AF920" i="8" s="1"/>
  <c r="D920" i="8"/>
  <c r="A920" i="8"/>
  <c r="T919" i="8"/>
  <c r="AF919" i="8" s="1"/>
  <c r="D919" i="8"/>
  <c r="A919" i="8"/>
  <c r="T918" i="8"/>
  <c r="AF918" i="8" s="1"/>
  <c r="D918" i="8"/>
  <c r="A918" i="8"/>
  <c r="T917" i="8"/>
  <c r="AF917" i="8" s="1"/>
  <c r="D917" i="8"/>
  <c r="A917" i="8"/>
  <c r="T916" i="8"/>
  <c r="AF916" i="8" s="1"/>
  <c r="D916" i="8"/>
  <c r="A916" i="8"/>
  <c r="T915" i="8"/>
  <c r="AF915" i="8" s="1"/>
  <c r="D915" i="8"/>
  <c r="A915" i="8"/>
  <c r="T914" i="8"/>
  <c r="AF914" i="8" s="1"/>
  <c r="D914" i="8"/>
  <c r="A914" i="8"/>
  <c r="T913" i="8"/>
  <c r="AF913" i="8" s="1"/>
  <c r="D913" i="8"/>
  <c r="A913" i="8"/>
  <c r="T912" i="8"/>
  <c r="AF912" i="8" s="1"/>
  <c r="D912" i="8"/>
  <c r="A912" i="8"/>
  <c r="T911" i="8"/>
  <c r="AF911" i="8" s="1"/>
  <c r="D911" i="8"/>
  <c r="A911" i="8"/>
  <c r="T910" i="8"/>
  <c r="AF910" i="8" s="1"/>
  <c r="D910" i="8"/>
  <c r="A910" i="8"/>
  <c r="T909" i="8"/>
  <c r="AF909" i="8" s="1"/>
  <c r="D909" i="8"/>
  <c r="A909" i="8"/>
  <c r="T908" i="8"/>
  <c r="AF908" i="8" s="1"/>
  <c r="D908" i="8"/>
  <c r="A908" i="8"/>
  <c r="T907" i="8"/>
  <c r="AF907" i="8" s="1"/>
  <c r="D907" i="8"/>
  <c r="A907" i="8"/>
  <c r="T906" i="8"/>
  <c r="AF906" i="8" s="1"/>
  <c r="D906" i="8"/>
  <c r="A906" i="8"/>
  <c r="T905" i="8"/>
  <c r="AF905" i="8" s="1"/>
  <c r="D905" i="8"/>
  <c r="A905" i="8"/>
  <c r="T904" i="8"/>
  <c r="AF904" i="8" s="1"/>
  <c r="D904" i="8"/>
  <c r="A904" i="8"/>
  <c r="T903" i="8"/>
  <c r="AF903" i="8" s="1"/>
  <c r="D903" i="8"/>
  <c r="A903" i="8"/>
  <c r="T902" i="8"/>
  <c r="AF902" i="8" s="1"/>
  <c r="D902" i="8"/>
  <c r="A902" i="8"/>
  <c r="T901" i="8"/>
  <c r="AF901" i="8" s="1"/>
  <c r="D901" i="8"/>
  <c r="A901" i="8"/>
  <c r="T900" i="8"/>
  <c r="AF900" i="8" s="1"/>
  <c r="D900" i="8"/>
  <c r="A900" i="8"/>
  <c r="T899" i="8"/>
  <c r="AF899" i="8" s="1"/>
  <c r="D899" i="8"/>
  <c r="A899" i="8"/>
  <c r="T898" i="8"/>
  <c r="AF898" i="8" s="1"/>
  <c r="D898" i="8"/>
  <c r="A898" i="8"/>
  <c r="T897" i="8"/>
  <c r="AF897" i="8" s="1"/>
  <c r="D897" i="8"/>
  <c r="A897" i="8"/>
  <c r="T896" i="8"/>
  <c r="AF896" i="8" s="1"/>
  <c r="D896" i="8"/>
  <c r="A896" i="8"/>
  <c r="T895" i="8"/>
  <c r="AF895" i="8" s="1"/>
  <c r="D895" i="8"/>
  <c r="A895" i="8"/>
  <c r="T894" i="8"/>
  <c r="AF894" i="8" s="1"/>
  <c r="D894" i="8"/>
  <c r="A894" i="8"/>
  <c r="T893" i="8"/>
  <c r="AF893" i="8" s="1"/>
  <c r="D893" i="8"/>
  <c r="A893" i="8"/>
  <c r="T892" i="8"/>
  <c r="AF892" i="8" s="1"/>
  <c r="D892" i="8"/>
  <c r="A892" i="8"/>
  <c r="T891" i="8"/>
  <c r="AF891" i="8" s="1"/>
  <c r="D891" i="8"/>
  <c r="A891" i="8"/>
  <c r="T890" i="8"/>
  <c r="AF890" i="8" s="1"/>
  <c r="D890" i="8"/>
  <c r="A890" i="8"/>
  <c r="T889" i="8"/>
  <c r="AF889" i="8" s="1"/>
  <c r="D889" i="8"/>
  <c r="A889" i="8"/>
  <c r="T888" i="8"/>
  <c r="AF888" i="8" s="1"/>
  <c r="D888" i="8"/>
  <c r="A888" i="8"/>
  <c r="T887" i="8"/>
  <c r="AF887" i="8" s="1"/>
  <c r="D887" i="8"/>
  <c r="A887" i="8"/>
  <c r="T886" i="8"/>
  <c r="AF886" i="8" s="1"/>
  <c r="D886" i="8"/>
  <c r="A886" i="8"/>
  <c r="T885" i="8"/>
  <c r="AF885" i="8" s="1"/>
  <c r="D885" i="8"/>
  <c r="A885" i="8"/>
  <c r="T884" i="8"/>
  <c r="AF884" i="8" s="1"/>
  <c r="D884" i="8"/>
  <c r="A884" i="8"/>
  <c r="AF883" i="8"/>
  <c r="T883" i="8"/>
  <c r="D883" i="8"/>
  <c r="A883" i="8"/>
  <c r="T882" i="8"/>
  <c r="AF882" i="8" s="1"/>
  <c r="D882" i="8"/>
  <c r="A882" i="8"/>
  <c r="T881" i="8"/>
  <c r="AF881" i="8" s="1"/>
  <c r="D881" i="8"/>
  <c r="A881" i="8"/>
  <c r="T880" i="8"/>
  <c r="AF880" i="8" s="1"/>
  <c r="D880" i="8"/>
  <c r="A880" i="8"/>
  <c r="T879" i="8"/>
  <c r="AF879" i="8" s="1"/>
  <c r="D879" i="8"/>
  <c r="A879" i="8"/>
  <c r="T878" i="8"/>
  <c r="AF878" i="8" s="1"/>
  <c r="D878" i="8"/>
  <c r="A878" i="8"/>
  <c r="T877" i="8"/>
  <c r="AF877" i="8" s="1"/>
  <c r="D877" i="8"/>
  <c r="A877" i="8"/>
  <c r="T876" i="8"/>
  <c r="AF876" i="8" s="1"/>
  <c r="D876" i="8"/>
  <c r="A876" i="8"/>
  <c r="T875" i="8"/>
  <c r="AF875" i="8" s="1"/>
  <c r="D875" i="8"/>
  <c r="A875" i="8"/>
  <c r="T874" i="8"/>
  <c r="AF874" i="8" s="1"/>
  <c r="D874" i="8"/>
  <c r="A874" i="8"/>
  <c r="T873" i="8"/>
  <c r="AF873" i="8" s="1"/>
  <c r="D873" i="8"/>
  <c r="A873" i="8"/>
  <c r="T872" i="8"/>
  <c r="AF872" i="8" s="1"/>
  <c r="D872" i="8"/>
  <c r="A872" i="8"/>
  <c r="T871" i="8"/>
  <c r="AF871" i="8" s="1"/>
  <c r="D871" i="8"/>
  <c r="A871" i="8"/>
  <c r="T870" i="8"/>
  <c r="AF870" i="8" s="1"/>
  <c r="D870" i="8"/>
  <c r="A870" i="8"/>
  <c r="T869" i="8"/>
  <c r="AF869" i="8" s="1"/>
  <c r="D869" i="8"/>
  <c r="A869" i="8"/>
  <c r="T868" i="8"/>
  <c r="AF868" i="8" s="1"/>
  <c r="D868" i="8"/>
  <c r="A868" i="8"/>
  <c r="T867" i="8"/>
  <c r="AF867" i="8" s="1"/>
  <c r="D867" i="8"/>
  <c r="A867" i="8"/>
  <c r="T866" i="8"/>
  <c r="AF866" i="8" s="1"/>
  <c r="D866" i="8"/>
  <c r="A866" i="8"/>
  <c r="T865" i="8"/>
  <c r="AF865" i="8" s="1"/>
  <c r="D865" i="8"/>
  <c r="A865" i="8"/>
  <c r="T864" i="8"/>
  <c r="AF864" i="8" s="1"/>
  <c r="D864" i="8"/>
  <c r="A864" i="8"/>
  <c r="T863" i="8"/>
  <c r="AF863" i="8" s="1"/>
  <c r="D863" i="8"/>
  <c r="A863" i="8"/>
  <c r="T862" i="8"/>
  <c r="AF862" i="8" s="1"/>
  <c r="D862" i="8"/>
  <c r="A862" i="8"/>
  <c r="T861" i="8"/>
  <c r="AF861" i="8" s="1"/>
  <c r="D861" i="8"/>
  <c r="A861" i="8"/>
  <c r="T860" i="8"/>
  <c r="AF860" i="8" s="1"/>
  <c r="D860" i="8"/>
  <c r="A860" i="8"/>
  <c r="T859" i="8"/>
  <c r="AF859" i="8" s="1"/>
  <c r="D859" i="8"/>
  <c r="A859" i="8"/>
  <c r="T858" i="8"/>
  <c r="AF858" i="8" s="1"/>
  <c r="D858" i="8"/>
  <c r="A858" i="8"/>
  <c r="T857" i="8"/>
  <c r="AF857" i="8" s="1"/>
  <c r="D857" i="8"/>
  <c r="A857" i="8"/>
  <c r="T856" i="8"/>
  <c r="AF856" i="8" s="1"/>
  <c r="D856" i="8"/>
  <c r="A856" i="8"/>
  <c r="T855" i="8"/>
  <c r="AF855" i="8" s="1"/>
  <c r="D855" i="8"/>
  <c r="A855" i="8"/>
  <c r="T854" i="8"/>
  <c r="AF854" i="8" s="1"/>
  <c r="D854" i="8"/>
  <c r="A854" i="8"/>
  <c r="T853" i="8"/>
  <c r="AF853" i="8" s="1"/>
  <c r="D853" i="8"/>
  <c r="A853" i="8"/>
  <c r="T852" i="8"/>
  <c r="AF852" i="8" s="1"/>
  <c r="D852" i="8"/>
  <c r="A852" i="8"/>
  <c r="T851" i="8"/>
  <c r="AF851" i="8" s="1"/>
  <c r="D851" i="8"/>
  <c r="A851" i="8"/>
  <c r="T850" i="8"/>
  <c r="AF850" i="8" s="1"/>
  <c r="D850" i="8"/>
  <c r="A850" i="8"/>
  <c r="T849" i="8"/>
  <c r="AF849" i="8" s="1"/>
  <c r="D849" i="8"/>
  <c r="A849" i="8"/>
  <c r="T848" i="8"/>
  <c r="AF848" i="8" s="1"/>
  <c r="D848" i="8"/>
  <c r="A848" i="8"/>
  <c r="T847" i="8"/>
  <c r="AF847" i="8" s="1"/>
  <c r="D847" i="8"/>
  <c r="A847" i="8"/>
  <c r="T846" i="8"/>
  <c r="AF846" i="8" s="1"/>
  <c r="D846" i="8"/>
  <c r="A846" i="8"/>
  <c r="T845" i="8"/>
  <c r="AF845" i="8" s="1"/>
  <c r="D845" i="8"/>
  <c r="A845" i="8"/>
  <c r="T844" i="8"/>
  <c r="AF844" i="8" s="1"/>
  <c r="D844" i="8"/>
  <c r="A844" i="8"/>
  <c r="T843" i="8"/>
  <c r="AF843" i="8" s="1"/>
  <c r="D843" i="8"/>
  <c r="A843" i="8"/>
  <c r="T842" i="8"/>
  <c r="AF842" i="8" s="1"/>
  <c r="D842" i="8"/>
  <c r="A842" i="8"/>
  <c r="T841" i="8"/>
  <c r="AF841" i="8" s="1"/>
  <c r="D841" i="8"/>
  <c r="A841" i="8"/>
  <c r="T840" i="8"/>
  <c r="AF840" i="8" s="1"/>
  <c r="D840" i="8"/>
  <c r="A840" i="8"/>
  <c r="T839" i="8"/>
  <c r="AF839" i="8" s="1"/>
  <c r="D839" i="8"/>
  <c r="A839" i="8"/>
  <c r="T838" i="8"/>
  <c r="AF838" i="8" s="1"/>
  <c r="D838" i="8"/>
  <c r="A838" i="8"/>
  <c r="T837" i="8"/>
  <c r="AF837" i="8" s="1"/>
  <c r="D837" i="8"/>
  <c r="A837" i="8"/>
  <c r="T836" i="8"/>
  <c r="AF836" i="8" s="1"/>
  <c r="D836" i="8"/>
  <c r="A836" i="8"/>
  <c r="T835" i="8"/>
  <c r="AF835" i="8" s="1"/>
  <c r="D835" i="8"/>
  <c r="A835" i="8"/>
  <c r="T834" i="8"/>
  <c r="AF834" i="8" s="1"/>
  <c r="D834" i="8"/>
  <c r="A834" i="8"/>
  <c r="T833" i="8"/>
  <c r="AF833" i="8" s="1"/>
  <c r="D833" i="8"/>
  <c r="A833" i="8"/>
  <c r="T832" i="8"/>
  <c r="AF832" i="8" s="1"/>
  <c r="D832" i="8"/>
  <c r="A832" i="8"/>
  <c r="T831" i="8"/>
  <c r="AF831" i="8" s="1"/>
  <c r="D831" i="8"/>
  <c r="A831" i="8"/>
  <c r="AF830" i="8"/>
  <c r="T830" i="8"/>
  <c r="D830" i="8"/>
  <c r="A830" i="8"/>
  <c r="T829" i="8"/>
  <c r="AF829" i="8" s="1"/>
  <c r="D829" i="8"/>
  <c r="A829" i="8"/>
  <c r="T828" i="8"/>
  <c r="AF828" i="8" s="1"/>
  <c r="D828" i="8"/>
  <c r="A828" i="8"/>
  <c r="T827" i="8"/>
  <c r="AF827" i="8" s="1"/>
  <c r="D827" i="8"/>
  <c r="A827" i="8"/>
  <c r="T826" i="8"/>
  <c r="AF826" i="8" s="1"/>
  <c r="D826" i="8"/>
  <c r="A826" i="8"/>
  <c r="T825" i="8"/>
  <c r="AF825" i="8" s="1"/>
  <c r="D825" i="8"/>
  <c r="A825" i="8"/>
  <c r="T824" i="8"/>
  <c r="AF824" i="8" s="1"/>
  <c r="D824" i="8"/>
  <c r="A824" i="8"/>
  <c r="T823" i="8"/>
  <c r="AF823" i="8" s="1"/>
  <c r="D823" i="8"/>
  <c r="A823" i="8"/>
  <c r="T822" i="8"/>
  <c r="AF822" i="8" s="1"/>
  <c r="D822" i="8"/>
  <c r="A822" i="8"/>
  <c r="AF821" i="8"/>
  <c r="T821" i="8"/>
  <c r="D821" i="8"/>
  <c r="A821" i="8"/>
  <c r="T820" i="8"/>
  <c r="AF820" i="8" s="1"/>
  <c r="D820" i="8"/>
  <c r="A820" i="8"/>
  <c r="T819" i="8"/>
  <c r="AF819" i="8" s="1"/>
  <c r="D819" i="8"/>
  <c r="A819" i="8"/>
  <c r="T818" i="8"/>
  <c r="AF818" i="8" s="1"/>
  <c r="D818" i="8"/>
  <c r="A818" i="8"/>
  <c r="T817" i="8"/>
  <c r="AF817" i="8" s="1"/>
  <c r="D817" i="8"/>
  <c r="A817" i="8"/>
  <c r="T816" i="8"/>
  <c r="AF816" i="8" s="1"/>
  <c r="D816" i="8"/>
  <c r="A816" i="8"/>
  <c r="T815" i="8"/>
  <c r="AF815" i="8" s="1"/>
  <c r="D815" i="8"/>
  <c r="A815" i="8"/>
  <c r="T814" i="8"/>
  <c r="AF814" i="8" s="1"/>
  <c r="D814" i="8"/>
  <c r="A814" i="8"/>
  <c r="BL813" i="8"/>
  <c r="T813" i="8"/>
  <c r="AF813" i="8" s="1"/>
  <c r="D813" i="8"/>
  <c r="A813" i="8"/>
  <c r="BL812" i="8"/>
  <c r="T812" i="8"/>
  <c r="AF812" i="8" s="1"/>
  <c r="D812" i="8"/>
  <c r="A812" i="8"/>
  <c r="BL811" i="8"/>
  <c r="T811" i="8"/>
  <c r="AF811" i="8" s="1"/>
  <c r="D811" i="8"/>
  <c r="A811" i="8"/>
  <c r="BL810" i="8"/>
  <c r="T810" i="8"/>
  <c r="AF810" i="8" s="1"/>
  <c r="D810" i="8"/>
  <c r="A810" i="8"/>
  <c r="BL809" i="8"/>
  <c r="T809" i="8"/>
  <c r="AF809" i="8" s="1"/>
  <c r="D809" i="8"/>
  <c r="A809" i="8"/>
  <c r="BL808" i="8"/>
  <c r="AF808" i="8"/>
  <c r="T808" i="8"/>
  <c r="D808" i="8"/>
  <c r="A808" i="8"/>
  <c r="BL807" i="8"/>
  <c r="T807" i="8"/>
  <c r="AF807" i="8" s="1"/>
  <c r="D807" i="8"/>
  <c r="A807" i="8"/>
  <c r="BL806" i="8"/>
  <c r="T806" i="8"/>
  <c r="AF806" i="8" s="1"/>
  <c r="D806" i="8"/>
  <c r="A806" i="8"/>
  <c r="BL805" i="8"/>
  <c r="T805" i="8"/>
  <c r="AF805" i="8" s="1"/>
  <c r="D805" i="8"/>
  <c r="A805" i="8"/>
  <c r="BL804" i="8"/>
  <c r="T804" i="8"/>
  <c r="AF804" i="8" s="1"/>
  <c r="D804" i="8"/>
  <c r="A804" i="8"/>
  <c r="BL803" i="8"/>
  <c r="T803" i="8"/>
  <c r="AF803" i="8" s="1"/>
  <c r="D803" i="8"/>
  <c r="A803" i="8"/>
  <c r="BL802" i="8"/>
  <c r="T802" i="8"/>
  <c r="AF802" i="8" s="1"/>
  <c r="D802" i="8"/>
  <c r="A802" i="8"/>
  <c r="BL801" i="8"/>
  <c r="AF801" i="8"/>
  <c r="T801" i="8"/>
  <c r="D801" i="8"/>
  <c r="A801" i="8"/>
  <c r="BL800" i="8"/>
  <c r="T800" i="8"/>
  <c r="AF800" i="8" s="1"/>
  <c r="D800" i="8"/>
  <c r="A800" i="8"/>
  <c r="BL799" i="8"/>
  <c r="T799" i="8"/>
  <c r="AF799" i="8" s="1"/>
  <c r="D799" i="8"/>
  <c r="A799" i="8"/>
  <c r="BL798" i="8"/>
  <c r="T798" i="8"/>
  <c r="AF798" i="8" s="1"/>
  <c r="D798" i="8"/>
  <c r="A798" i="8"/>
  <c r="BL797" i="8"/>
  <c r="T797" i="8"/>
  <c r="AF797" i="8" s="1"/>
  <c r="D797" i="8"/>
  <c r="A797" i="8"/>
  <c r="BL796" i="8"/>
  <c r="T796" i="8"/>
  <c r="AF796" i="8" s="1"/>
  <c r="D796" i="8"/>
  <c r="A796" i="8"/>
  <c r="BL795" i="8"/>
  <c r="T795" i="8"/>
  <c r="AF795" i="8" s="1"/>
  <c r="D795" i="8"/>
  <c r="A795" i="8"/>
  <c r="BL794" i="8"/>
  <c r="T794" i="8"/>
  <c r="AF794" i="8" s="1"/>
  <c r="D794" i="8"/>
  <c r="A794" i="8"/>
  <c r="BL793" i="8"/>
  <c r="T793" i="8"/>
  <c r="AF793" i="8" s="1"/>
  <c r="D793" i="8"/>
  <c r="A793" i="8"/>
  <c r="BL792" i="8"/>
  <c r="T792" i="8"/>
  <c r="AF792" i="8" s="1"/>
  <c r="D792" i="8"/>
  <c r="A792" i="8"/>
  <c r="BL791" i="8"/>
  <c r="T791" i="8"/>
  <c r="AF791" i="8" s="1"/>
  <c r="D791" i="8"/>
  <c r="A791" i="8"/>
  <c r="BL790" i="8"/>
  <c r="T790" i="8"/>
  <c r="AF790" i="8" s="1"/>
  <c r="D790" i="8"/>
  <c r="A790" i="8"/>
  <c r="BL789" i="8"/>
  <c r="T789" i="8"/>
  <c r="AF789" i="8" s="1"/>
  <c r="D789" i="8"/>
  <c r="A789" i="8"/>
  <c r="BL788" i="8"/>
  <c r="T788" i="8"/>
  <c r="AF788" i="8" s="1"/>
  <c r="D788" i="8"/>
  <c r="A788" i="8"/>
  <c r="BL787" i="8"/>
  <c r="T787" i="8"/>
  <c r="AF787" i="8" s="1"/>
  <c r="D787" i="8"/>
  <c r="A787" i="8"/>
  <c r="BL786" i="8"/>
  <c r="T786" i="8"/>
  <c r="AF786" i="8" s="1"/>
  <c r="D786" i="8"/>
  <c r="A786" i="8"/>
  <c r="BL785" i="8"/>
  <c r="T785" i="8"/>
  <c r="AF785" i="8" s="1"/>
  <c r="D785" i="8"/>
  <c r="A785" i="8"/>
  <c r="BL784" i="8"/>
  <c r="T784" i="8"/>
  <c r="AF784" i="8" s="1"/>
  <c r="D784" i="8"/>
  <c r="A784" i="8"/>
  <c r="BL783" i="8"/>
  <c r="AF783" i="8"/>
  <c r="T783" i="8"/>
  <c r="D783" i="8"/>
  <c r="A783" i="8"/>
  <c r="BL782" i="8"/>
  <c r="T782" i="8"/>
  <c r="AF782" i="8" s="1"/>
  <c r="D782" i="8"/>
  <c r="A782" i="8"/>
  <c r="BL781" i="8"/>
  <c r="T781" i="8"/>
  <c r="AF781" i="8" s="1"/>
  <c r="D781" i="8"/>
  <c r="A781" i="8"/>
  <c r="BL780" i="8"/>
  <c r="T780" i="8"/>
  <c r="AF780" i="8" s="1"/>
  <c r="D780" i="8"/>
  <c r="A780" i="8"/>
  <c r="BL779" i="8"/>
  <c r="T779" i="8"/>
  <c r="AF779" i="8" s="1"/>
  <c r="D779" i="8"/>
  <c r="A779" i="8"/>
  <c r="BL778" i="8"/>
  <c r="AF778" i="8"/>
  <c r="T778" i="8"/>
  <c r="D778" i="8"/>
  <c r="A778" i="8"/>
  <c r="BL777" i="8"/>
  <c r="T777" i="8"/>
  <c r="AF777" i="8" s="1"/>
  <c r="D777" i="8"/>
  <c r="A777" i="8"/>
  <c r="BL776" i="8"/>
  <c r="T776" i="8"/>
  <c r="AF776" i="8" s="1"/>
  <c r="D776" i="8"/>
  <c r="A776" i="8"/>
  <c r="BL775" i="8"/>
  <c r="T775" i="8"/>
  <c r="AF775" i="8" s="1"/>
  <c r="D775" i="8"/>
  <c r="A775" i="8"/>
  <c r="BL774" i="8"/>
  <c r="T774" i="8"/>
  <c r="AF774" i="8" s="1"/>
  <c r="D774" i="8"/>
  <c r="A774" i="8"/>
  <c r="BL773" i="8"/>
  <c r="T773" i="8"/>
  <c r="AF773" i="8" s="1"/>
  <c r="D773" i="8"/>
  <c r="A773" i="8"/>
  <c r="BL772" i="8"/>
  <c r="T772" i="8"/>
  <c r="AF772" i="8" s="1"/>
  <c r="D772" i="8"/>
  <c r="A772" i="8"/>
  <c r="BL771" i="8"/>
  <c r="T771" i="8"/>
  <c r="AF771" i="8" s="1"/>
  <c r="D771" i="8"/>
  <c r="A771" i="8"/>
  <c r="BL770" i="8"/>
  <c r="T770" i="8"/>
  <c r="AF770" i="8" s="1"/>
  <c r="D770" i="8"/>
  <c r="A770" i="8"/>
  <c r="BL769" i="8"/>
  <c r="T769" i="8"/>
  <c r="AF769" i="8" s="1"/>
  <c r="D769" i="8"/>
  <c r="A769" i="8"/>
  <c r="BL768" i="8"/>
  <c r="T768" i="8"/>
  <c r="AF768" i="8" s="1"/>
  <c r="D768" i="8"/>
  <c r="A768" i="8"/>
  <c r="BL767" i="8"/>
  <c r="T767" i="8"/>
  <c r="AF767" i="8" s="1"/>
  <c r="D767" i="8"/>
  <c r="A767" i="8"/>
  <c r="BL766" i="8"/>
  <c r="T766" i="8"/>
  <c r="AF766" i="8" s="1"/>
  <c r="D766" i="8"/>
  <c r="A766" i="8"/>
  <c r="BL765" i="8"/>
  <c r="T765" i="8"/>
  <c r="AF765" i="8" s="1"/>
  <c r="D765" i="8"/>
  <c r="A765" i="8"/>
  <c r="BL764" i="8"/>
  <c r="T764" i="8"/>
  <c r="AF764" i="8" s="1"/>
  <c r="D764" i="8"/>
  <c r="A764" i="8"/>
  <c r="BL763" i="8"/>
  <c r="T763" i="8"/>
  <c r="AF763" i="8" s="1"/>
  <c r="D763" i="8"/>
  <c r="A763" i="8"/>
  <c r="BL762" i="8"/>
  <c r="T762" i="8"/>
  <c r="AF762" i="8" s="1"/>
  <c r="D762" i="8"/>
  <c r="A762" i="8"/>
  <c r="BL761" i="8"/>
  <c r="T761" i="8"/>
  <c r="AF761" i="8" s="1"/>
  <c r="D761" i="8"/>
  <c r="A761" i="8"/>
  <c r="BL760" i="8"/>
  <c r="T760" i="8"/>
  <c r="AF760" i="8" s="1"/>
  <c r="D760" i="8"/>
  <c r="A760" i="8"/>
  <c r="BL759" i="8"/>
  <c r="T759" i="8"/>
  <c r="AF759" i="8" s="1"/>
  <c r="D759" i="8"/>
  <c r="A759" i="8"/>
  <c r="BL758" i="8"/>
  <c r="T758" i="8"/>
  <c r="AF758" i="8" s="1"/>
  <c r="D758" i="8"/>
  <c r="A758" i="8"/>
  <c r="BL757" i="8"/>
  <c r="T757" i="8"/>
  <c r="AF757" i="8" s="1"/>
  <c r="D757" i="8"/>
  <c r="A757" i="8"/>
  <c r="BL756" i="8"/>
  <c r="AF756" i="8"/>
  <c r="T756" i="8"/>
  <c r="D756" i="8"/>
  <c r="A756" i="8"/>
  <c r="BL755" i="8"/>
  <c r="T755" i="8"/>
  <c r="AF755" i="8" s="1"/>
  <c r="D755" i="8"/>
  <c r="A755" i="8"/>
  <c r="BL754" i="8"/>
  <c r="T754" i="8"/>
  <c r="AF754" i="8" s="1"/>
  <c r="D754" i="8"/>
  <c r="A754" i="8"/>
  <c r="BL753" i="8"/>
  <c r="AF753" i="8"/>
  <c r="T753" i="8"/>
  <c r="D753" i="8"/>
  <c r="A753" i="8"/>
  <c r="BL752" i="8"/>
  <c r="AF752" i="8"/>
  <c r="T752" i="8"/>
  <c r="D752" i="8"/>
  <c r="A752" i="8"/>
  <c r="BL751" i="8"/>
  <c r="T751" i="8"/>
  <c r="AF751" i="8" s="1"/>
  <c r="D751" i="8"/>
  <c r="A751" i="8"/>
  <c r="BL750" i="8"/>
  <c r="T750" i="8"/>
  <c r="AF750" i="8" s="1"/>
  <c r="D750" i="8"/>
  <c r="A750" i="8"/>
  <c r="BL749" i="8"/>
  <c r="T749" i="8"/>
  <c r="AF749" i="8" s="1"/>
  <c r="D749" i="8"/>
  <c r="A749" i="8"/>
  <c r="BL748" i="8"/>
  <c r="T748" i="8"/>
  <c r="AF748" i="8" s="1"/>
  <c r="D748" i="8"/>
  <c r="A748" i="8"/>
  <c r="BL747" i="8"/>
  <c r="T747" i="8"/>
  <c r="AF747" i="8" s="1"/>
  <c r="D747" i="8"/>
  <c r="A747" i="8"/>
  <c r="BL746" i="8"/>
  <c r="T746" i="8"/>
  <c r="AF746" i="8" s="1"/>
  <c r="D746" i="8"/>
  <c r="A746" i="8"/>
  <c r="BL745" i="8"/>
  <c r="T745" i="8"/>
  <c r="AF745" i="8" s="1"/>
  <c r="D745" i="8"/>
  <c r="A745" i="8"/>
  <c r="BL744" i="8"/>
  <c r="T744" i="8"/>
  <c r="AF744" i="8" s="1"/>
  <c r="D744" i="8"/>
  <c r="A744" i="8"/>
  <c r="BL743" i="8"/>
  <c r="AF743" i="8"/>
  <c r="T743" i="8"/>
  <c r="D743" i="8"/>
  <c r="A743" i="8"/>
  <c r="BL742" i="8"/>
  <c r="T742" i="8"/>
  <c r="AF742" i="8" s="1"/>
  <c r="D742" i="8"/>
  <c r="A742" i="8"/>
  <c r="BL741" i="8"/>
  <c r="T741" i="8"/>
  <c r="AF741" i="8" s="1"/>
  <c r="D741" i="8"/>
  <c r="A741" i="8"/>
  <c r="BL740" i="8"/>
  <c r="T740" i="8"/>
  <c r="AF740" i="8" s="1"/>
  <c r="D740" i="8"/>
  <c r="A740" i="8"/>
  <c r="BL739" i="8"/>
  <c r="T739" i="8"/>
  <c r="AF739" i="8" s="1"/>
  <c r="D739" i="8"/>
  <c r="A739" i="8"/>
  <c r="BL738" i="8"/>
  <c r="T738" i="8"/>
  <c r="AF738" i="8" s="1"/>
  <c r="D738" i="8"/>
  <c r="A738" i="8"/>
  <c r="BL737" i="8"/>
  <c r="T737" i="8"/>
  <c r="AF737" i="8" s="1"/>
  <c r="D737" i="8"/>
  <c r="A737" i="8"/>
  <c r="BL736" i="8"/>
  <c r="T736" i="8"/>
  <c r="AF736" i="8" s="1"/>
  <c r="D736" i="8"/>
  <c r="A736" i="8"/>
  <c r="BL735" i="8"/>
  <c r="T735" i="8"/>
  <c r="AF735" i="8" s="1"/>
  <c r="D735" i="8"/>
  <c r="A735" i="8"/>
  <c r="BL734" i="8"/>
  <c r="T734" i="8"/>
  <c r="AF734" i="8" s="1"/>
  <c r="D734" i="8"/>
  <c r="A734" i="8"/>
  <c r="BL733" i="8"/>
  <c r="T733" i="8"/>
  <c r="AF733" i="8" s="1"/>
  <c r="D733" i="8"/>
  <c r="A733" i="8"/>
  <c r="BL732" i="8"/>
  <c r="AF732" i="8"/>
  <c r="T732" i="8"/>
  <c r="D732" i="8"/>
  <c r="A732" i="8"/>
  <c r="BL731" i="8"/>
  <c r="T731" i="8"/>
  <c r="AF731" i="8" s="1"/>
  <c r="D731" i="8"/>
  <c r="A731" i="8"/>
  <c r="BL730" i="8"/>
  <c r="T730" i="8"/>
  <c r="AF730" i="8" s="1"/>
  <c r="D730" i="8"/>
  <c r="A730" i="8"/>
  <c r="BL729" i="8"/>
  <c r="AF729" i="8"/>
  <c r="T729" i="8"/>
  <c r="D729" i="8"/>
  <c r="A729" i="8"/>
  <c r="BL728" i="8"/>
  <c r="T728" i="8"/>
  <c r="AF728" i="8" s="1"/>
  <c r="D728" i="8"/>
  <c r="A728" i="8"/>
  <c r="BL727" i="8"/>
  <c r="T727" i="8"/>
  <c r="AF727" i="8" s="1"/>
  <c r="D727" i="8"/>
  <c r="A727" i="8"/>
  <c r="BL726" i="8"/>
  <c r="T726" i="8"/>
  <c r="AF726" i="8" s="1"/>
  <c r="D726" i="8"/>
  <c r="A726" i="8"/>
  <c r="BL725" i="8"/>
  <c r="T725" i="8"/>
  <c r="AF725" i="8" s="1"/>
  <c r="D725" i="8"/>
  <c r="A725" i="8"/>
  <c r="BL724" i="8"/>
  <c r="T724" i="8"/>
  <c r="AF724" i="8" s="1"/>
  <c r="D724" i="8"/>
  <c r="A724" i="8"/>
  <c r="BL723" i="8"/>
  <c r="T723" i="8"/>
  <c r="AF723" i="8" s="1"/>
  <c r="D723" i="8"/>
  <c r="A723" i="8"/>
  <c r="BL722" i="8"/>
  <c r="T722" i="8"/>
  <c r="AF722" i="8" s="1"/>
  <c r="D722" i="8"/>
  <c r="A722" i="8"/>
  <c r="BL721" i="8"/>
  <c r="T721" i="8"/>
  <c r="AF721" i="8" s="1"/>
  <c r="D721" i="8"/>
  <c r="A721" i="8"/>
  <c r="BL720" i="8"/>
  <c r="T720" i="8"/>
  <c r="AF720" i="8" s="1"/>
  <c r="D720" i="8"/>
  <c r="A720" i="8"/>
  <c r="BL719" i="8"/>
  <c r="T719" i="8"/>
  <c r="AF719" i="8" s="1"/>
  <c r="D719" i="8"/>
  <c r="A719" i="8"/>
  <c r="BL718" i="8"/>
  <c r="T718" i="8"/>
  <c r="AF718" i="8" s="1"/>
  <c r="D718" i="8"/>
  <c r="A718" i="8"/>
  <c r="BL717" i="8"/>
  <c r="T717" i="8"/>
  <c r="AF717" i="8" s="1"/>
  <c r="D717" i="8"/>
  <c r="A717" i="8"/>
  <c r="BL716" i="8"/>
  <c r="T716" i="8"/>
  <c r="AF716" i="8" s="1"/>
  <c r="D716" i="8"/>
  <c r="A716" i="8"/>
  <c r="BL715" i="8"/>
  <c r="T715" i="8"/>
  <c r="AF715" i="8" s="1"/>
  <c r="D715" i="8"/>
  <c r="A715" i="8"/>
  <c r="BL714" i="8"/>
  <c r="T714" i="8"/>
  <c r="AF714" i="8" s="1"/>
  <c r="D714" i="8"/>
  <c r="A714" i="8"/>
  <c r="BL713" i="8"/>
  <c r="T713" i="8"/>
  <c r="AF713" i="8" s="1"/>
  <c r="D713" i="8"/>
  <c r="A713" i="8"/>
  <c r="BL712" i="8"/>
  <c r="T712" i="8"/>
  <c r="AF712" i="8" s="1"/>
  <c r="D712" i="8"/>
  <c r="A712" i="8"/>
  <c r="BL711" i="8"/>
  <c r="T711" i="8"/>
  <c r="AF711" i="8" s="1"/>
  <c r="D711" i="8"/>
  <c r="A711" i="8"/>
  <c r="BL710" i="8"/>
  <c r="T710" i="8"/>
  <c r="AF710" i="8" s="1"/>
  <c r="D710" i="8"/>
  <c r="A710" i="8"/>
  <c r="BL709" i="8"/>
  <c r="T709" i="8"/>
  <c r="AF709" i="8" s="1"/>
  <c r="D709" i="8"/>
  <c r="A709" i="8"/>
  <c r="BL708" i="8"/>
  <c r="T708" i="8"/>
  <c r="AF708" i="8" s="1"/>
  <c r="D708" i="8"/>
  <c r="A708" i="8"/>
  <c r="BL707" i="8"/>
  <c r="T707" i="8"/>
  <c r="AF707" i="8" s="1"/>
  <c r="D707" i="8"/>
  <c r="A707" i="8"/>
  <c r="BL706" i="8"/>
  <c r="T706" i="8"/>
  <c r="AF706" i="8" s="1"/>
  <c r="D706" i="8"/>
  <c r="A706" i="8"/>
  <c r="BL705" i="8"/>
  <c r="T705" i="8"/>
  <c r="AF705" i="8" s="1"/>
  <c r="D705" i="8"/>
  <c r="A705" i="8"/>
  <c r="BL704" i="8"/>
  <c r="AF704" i="8"/>
  <c r="T704" i="8"/>
  <c r="D704" i="8"/>
  <c r="A704" i="8"/>
  <c r="BL703" i="8"/>
  <c r="T703" i="8"/>
  <c r="AF703" i="8" s="1"/>
  <c r="D703" i="8"/>
  <c r="A703" i="8"/>
  <c r="BL702" i="8"/>
  <c r="T702" i="8"/>
  <c r="AF702" i="8" s="1"/>
  <c r="D702" i="8"/>
  <c r="A702" i="8"/>
  <c r="BL701" i="8"/>
  <c r="T701" i="8"/>
  <c r="AF701" i="8" s="1"/>
  <c r="D701" i="8"/>
  <c r="A701" i="8"/>
  <c r="BL700" i="8"/>
  <c r="T700" i="8"/>
  <c r="AF700" i="8" s="1"/>
  <c r="D700" i="8"/>
  <c r="A700" i="8"/>
  <c r="BL699" i="8"/>
  <c r="T699" i="8"/>
  <c r="AF699" i="8" s="1"/>
  <c r="D699" i="8"/>
  <c r="A699" i="8"/>
  <c r="BL698" i="8"/>
  <c r="T698" i="8"/>
  <c r="AF698" i="8" s="1"/>
  <c r="D698" i="8"/>
  <c r="A698" i="8"/>
  <c r="BL697" i="8"/>
  <c r="T697" i="8"/>
  <c r="AF697" i="8" s="1"/>
  <c r="D697" i="8"/>
  <c r="A697" i="8"/>
  <c r="BL696" i="8"/>
  <c r="T696" i="8"/>
  <c r="AF696" i="8" s="1"/>
  <c r="D696" i="8"/>
  <c r="A696" i="8"/>
  <c r="BL695" i="8"/>
  <c r="T695" i="8"/>
  <c r="AF695" i="8" s="1"/>
  <c r="D695" i="8"/>
  <c r="A695" i="8"/>
  <c r="BL694" i="8"/>
  <c r="T694" i="8"/>
  <c r="AF694" i="8" s="1"/>
  <c r="D694" i="8"/>
  <c r="A694" i="8"/>
  <c r="BL693" i="8"/>
  <c r="T693" i="8"/>
  <c r="AF693" i="8" s="1"/>
  <c r="D693" i="8"/>
  <c r="A693" i="8"/>
  <c r="BL692" i="8"/>
  <c r="T692" i="8"/>
  <c r="AF692" i="8" s="1"/>
  <c r="D692" i="8"/>
  <c r="A692" i="8"/>
  <c r="BL691" i="8"/>
  <c r="T691" i="8"/>
  <c r="AF691" i="8" s="1"/>
  <c r="D691" i="8"/>
  <c r="A691" i="8"/>
  <c r="BL690" i="8"/>
  <c r="AF690" i="8"/>
  <c r="T690" i="8"/>
  <c r="D690" i="8"/>
  <c r="A690" i="8"/>
  <c r="BL689" i="8"/>
  <c r="T689" i="8"/>
  <c r="AF689" i="8" s="1"/>
  <c r="D689" i="8"/>
  <c r="A689" i="8"/>
  <c r="BL688" i="8"/>
  <c r="AF688" i="8"/>
  <c r="T688" i="8"/>
  <c r="D688" i="8"/>
  <c r="A688" i="8"/>
  <c r="BL687" i="8"/>
  <c r="T687" i="8"/>
  <c r="AF687" i="8" s="1"/>
  <c r="D687" i="8"/>
  <c r="A687" i="8"/>
  <c r="BL686" i="8"/>
  <c r="T686" i="8"/>
  <c r="AF686" i="8" s="1"/>
  <c r="D686" i="8"/>
  <c r="A686" i="8"/>
  <c r="BL685" i="8"/>
  <c r="T685" i="8"/>
  <c r="AF685" i="8" s="1"/>
  <c r="D685" i="8"/>
  <c r="A685" i="8"/>
  <c r="BL684" i="8"/>
  <c r="T684" i="8"/>
  <c r="AF684" i="8" s="1"/>
  <c r="D684" i="8"/>
  <c r="A684" i="8"/>
  <c r="BL683" i="8"/>
  <c r="T683" i="8"/>
  <c r="AF683" i="8" s="1"/>
  <c r="D683" i="8"/>
  <c r="A683" i="8"/>
  <c r="BL682" i="8"/>
  <c r="T682" i="8"/>
  <c r="AF682" i="8" s="1"/>
  <c r="D682" i="8"/>
  <c r="A682" i="8"/>
  <c r="BL681" i="8"/>
  <c r="T681" i="8"/>
  <c r="AF681" i="8" s="1"/>
  <c r="D681" i="8"/>
  <c r="A681" i="8"/>
  <c r="BL680" i="8"/>
  <c r="T680" i="8"/>
  <c r="AF680" i="8" s="1"/>
  <c r="D680" i="8"/>
  <c r="A680" i="8"/>
  <c r="BL679" i="8"/>
  <c r="T679" i="8"/>
  <c r="AF679" i="8" s="1"/>
  <c r="D679" i="8"/>
  <c r="A679" i="8"/>
  <c r="BL678" i="8"/>
  <c r="T678" i="8"/>
  <c r="AF678" i="8" s="1"/>
  <c r="D678" i="8"/>
  <c r="A678" i="8"/>
  <c r="BL677" i="8"/>
  <c r="T677" i="8"/>
  <c r="AF677" i="8" s="1"/>
  <c r="D677" i="8"/>
  <c r="A677" i="8"/>
  <c r="BL676" i="8"/>
  <c r="T676" i="8"/>
  <c r="AF676" i="8" s="1"/>
  <c r="D676" i="8"/>
  <c r="A676" i="8"/>
  <c r="BL675" i="8"/>
  <c r="T675" i="8"/>
  <c r="AF675" i="8" s="1"/>
  <c r="D675" i="8"/>
  <c r="A675" i="8"/>
  <c r="BL674" i="8"/>
  <c r="T674" i="8"/>
  <c r="AF674" i="8" s="1"/>
  <c r="D674" i="8"/>
  <c r="A674" i="8"/>
  <c r="BL673" i="8"/>
  <c r="T673" i="8"/>
  <c r="AF673" i="8" s="1"/>
  <c r="D673" i="8"/>
  <c r="A673" i="8"/>
  <c r="BL672" i="8"/>
  <c r="T672" i="8"/>
  <c r="AF672" i="8" s="1"/>
  <c r="D672" i="8"/>
  <c r="A672" i="8"/>
  <c r="BL671" i="8"/>
  <c r="T671" i="8"/>
  <c r="AF671" i="8" s="1"/>
  <c r="D671" i="8"/>
  <c r="A671" i="8"/>
  <c r="BL670" i="8"/>
  <c r="T670" i="8"/>
  <c r="AF670" i="8" s="1"/>
  <c r="D670" i="8"/>
  <c r="A670" i="8"/>
  <c r="BL669" i="8"/>
  <c r="AF669" i="8"/>
  <c r="T669" i="8"/>
  <c r="D669" i="8"/>
  <c r="A669" i="8"/>
  <c r="BL668" i="8"/>
  <c r="T668" i="8"/>
  <c r="AF668" i="8" s="1"/>
  <c r="D668" i="8"/>
  <c r="A668" i="8"/>
  <c r="BL667" i="8"/>
  <c r="T667" i="8"/>
  <c r="AF667" i="8" s="1"/>
  <c r="D667" i="8"/>
  <c r="A667" i="8"/>
  <c r="BL666" i="8"/>
  <c r="T666" i="8"/>
  <c r="AF666" i="8" s="1"/>
  <c r="D666" i="8"/>
  <c r="A666" i="8"/>
  <c r="BL665" i="8"/>
  <c r="T665" i="8"/>
  <c r="AF665" i="8" s="1"/>
  <c r="D665" i="8"/>
  <c r="A665" i="8"/>
  <c r="BL664" i="8"/>
  <c r="T664" i="8"/>
  <c r="AF664" i="8" s="1"/>
  <c r="D664" i="8"/>
  <c r="A664" i="8"/>
  <c r="BL663" i="8"/>
  <c r="AF663" i="8"/>
  <c r="T663" i="8"/>
  <c r="D663" i="8"/>
  <c r="A663" i="8"/>
  <c r="BL662" i="8"/>
  <c r="T662" i="8"/>
  <c r="AF662" i="8" s="1"/>
  <c r="D662" i="8"/>
  <c r="A662" i="8"/>
  <c r="BL661" i="8"/>
  <c r="T661" i="8"/>
  <c r="AF661" i="8" s="1"/>
  <c r="D661" i="8"/>
  <c r="A661" i="8"/>
  <c r="BL660" i="8"/>
  <c r="T660" i="8"/>
  <c r="AF660" i="8" s="1"/>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T654" i="8"/>
  <c r="AF654" i="8" s="1"/>
  <c r="D654" i="8"/>
  <c r="A654" i="8"/>
  <c r="BL653" i="8"/>
  <c r="T653" i="8"/>
  <c r="AF653" i="8" s="1"/>
  <c r="D653" i="8"/>
  <c r="A653" i="8"/>
  <c r="BL652" i="8"/>
  <c r="T652" i="8"/>
  <c r="AF652" i="8" s="1"/>
  <c r="D652" i="8"/>
  <c r="A652" i="8"/>
  <c r="BL651" i="8"/>
  <c r="T651" i="8"/>
  <c r="AF651" i="8" s="1"/>
  <c r="D651" i="8"/>
  <c r="A651" i="8"/>
  <c r="BL650" i="8"/>
  <c r="T650" i="8"/>
  <c r="AF650" i="8" s="1"/>
  <c r="D650" i="8"/>
  <c r="A650" i="8"/>
  <c r="BL649" i="8"/>
  <c r="T649" i="8"/>
  <c r="AF649" i="8" s="1"/>
  <c r="D649" i="8"/>
  <c r="A649" i="8"/>
  <c r="BL648" i="8"/>
  <c r="T648" i="8"/>
  <c r="AF648" i="8" s="1"/>
  <c r="D648" i="8"/>
  <c r="A648" i="8"/>
  <c r="BL647" i="8"/>
  <c r="T647" i="8"/>
  <c r="AF647" i="8" s="1"/>
  <c r="D647" i="8"/>
  <c r="A647" i="8"/>
  <c r="BL646" i="8"/>
  <c r="T646" i="8"/>
  <c r="AF646" i="8" s="1"/>
  <c r="D646" i="8"/>
  <c r="A646" i="8"/>
  <c r="BL645" i="8"/>
  <c r="AF645" i="8"/>
  <c r="T645" i="8"/>
  <c r="D645" i="8"/>
  <c r="A645" i="8"/>
  <c r="BL644" i="8"/>
  <c r="T644" i="8"/>
  <c r="AF644" i="8" s="1"/>
  <c r="D644" i="8"/>
  <c r="A644" i="8"/>
  <c r="BL643" i="8"/>
  <c r="T643" i="8"/>
  <c r="AF643" i="8" s="1"/>
  <c r="D643" i="8"/>
  <c r="A643" i="8"/>
  <c r="BL642" i="8"/>
  <c r="T642" i="8"/>
  <c r="AF642" i="8" s="1"/>
  <c r="D642" i="8"/>
  <c r="A642" i="8"/>
  <c r="BL641" i="8"/>
  <c r="T641" i="8"/>
  <c r="AF641" i="8" s="1"/>
  <c r="D641" i="8"/>
  <c r="A641" i="8"/>
  <c r="BL640" i="8"/>
  <c r="T640" i="8"/>
  <c r="AF640" i="8" s="1"/>
  <c r="D640" i="8"/>
  <c r="A640" i="8"/>
  <c r="BL639" i="8"/>
  <c r="T639" i="8"/>
  <c r="AF639" i="8" s="1"/>
  <c r="D639" i="8"/>
  <c r="A639" i="8"/>
  <c r="BL638" i="8"/>
  <c r="T638" i="8"/>
  <c r="AF638" i="8" s="1"/>
  <c r="D638" i="8"/>
  <c r="A638" i="8"/>
  <c r="BL637" i="8"/>
  <c r="T637" i="8"/>
  <c r="AF637" i="8" s="1"/>
  <c r="D637" i="8"/>
  <c r="A637" i="8"/>
  <c r="BL636" i="8"/>
  <c r="T636" i="8"/>
  <c r="AF636" i="8" s="1"/>
  <c r="D636" i="8"/>
  <c r="A636" i="8"/>
  <c r="BL635" i="8"/>
  <c r="T635" i="8"/>
  <c r="AF635" i="8" s="1"/>
  <c r="D635" i="8"/>
  <c r="A635" i="8"/>
  <c r="BL634" i="8"/>
  <c r="T634" i="8"/>
  <c r="AF634" i="8" s="1"/>
  <c r="D634" i="8"/>
  <c r="A634" i="8"/>
  <c r="BL633" i="8"/>
  <c r="T633" i="8"/>
  <c r="AF633" i="8" s="1"/>
  <c r="D633" i="8"/>
  <c r="A633" i="8"/>
  <c r="BL632" i="8"/>
  <c r="T632" i="8"/>
  <c r="AF632" i="8" s="1"/>
  <c r="D632" i="8"/>
  <c r="A632" i="8"/>
  <c r="BL631" i="8"/>
  <c r="T631" i="8"/>
  <c r="AF631" i="8" s="1"/>
  <c r="D631" i="8"/>
  <c r="A631" i="8"/>
  <c r="BL630" i="8"/>
  <c r="T630" i="8"/>
  <c r="AF630" i="8" s="1"/>
  <c r="D630" i="8"/>
  <c r="A630" i="8"/>
  <c r="BL629" i="8"/>
  <c r="AF629" i="8"/>
  <c r="T629" i="8"/>
  <c r="D629" i="8"/>
  <c r="A629" i="8"/>
  <c r="BL628" i="8"/>
  <c r="T628" i="8"/>
  <c r="AF628" i="8" s="1"/>
  <c r="D628" i="8"/>
  <c r="A628" i="8"/>
  <c r="BL627" i="8"/>
  <c r="T627" i="8"/>
  <c r="AF627" i="8" s="1"/>
  <c r="D627" i="8"/>
  <c r="A627" i="8"/>
  <c r="BL626" i="8"/>
  <c r="T626" i="8"/>
  <c r="AF626" i="8" s="1"/>
  <c r="D626" i="8"/>
  <c r="A626" i="8"/>
  <c r="BL625" i="8"/>
  <c r="T625" i="8"/>
  <c r="AF625" i="8" s="1"/>
  <c r="D625" i="8"/>
  <c r="A625" i="8"/>
  <c r="BL624" i="8"/>
  <c r="T624" i="8"/>
  <c r="AF624" i="8" s="1"/>
  <c r="D624" i="8"/>
  <c r="A624" i="8"/>
  <c r="BL623" i="8"/>
  <c r="T623" i="8"/>
  <c r="AF623" i="8" s="1"/>
  <c r="D623" i="8"/>
  <c r="A623" i="8"/>
  <c r="BL622" i="8"/>
  <c r="T622" i="8"/>
  <c r="AF622" i="8" s="1"/>
  <c r="D622" i="8"/>
  <c r="A622" i="8"/>
  <c r="BL621" i="8"/>
  <c r="AF621" i="8"/>
  <c r="T621" i="8"/>
  <c r="D621" i="8"/>
  <c r="A621" i="8"/>
  <c r="BL620" i="8"/>
  <c r="T620" i="8"/>
  <c r="AF620" i="8" s="1"/>
  <c r="D620" i="8"/>
  <c r="A620" i="8"/>
  <c r="BL619" i="8"/>
  <c r="T619" i="8"/>
  <c r="AF619" i="8" s="1"/>
  <c r="D619" i="8"/>
  <c r="A619" i="8"/>
  <c r="BL618" i="8"/>
  <c r="T618" i="8"/>
  <c r="AF618" i="8" s="1"/>
  <c r="D618" i="8"/>
  <c r="A618" i="8"/>
  <c r="BL617" i="8"/>
  <c r="T617" i="8"/>
  <c r="AF617" i="8" s="1"/>
  <c r="D617" i="8"/>
  <c r="A617" i="8"/>
  <c r="BL616" i="8"/>
  <c r="T616" i="8"/>
  <c r="AF616" i="8" s="1"/>
  <c r="D616" i="8"/>
  <c r="A616" i="8"/>
  <c r="BL615" i="8"/>
  <c r="T615" i="8"/>
  <c r="AF615" i="8" s="1"/>
  <c r="D615" i="8"/>
  <c r="A615" i="8"/>
  <c r="BL614" i="8"/>
  <c r="T614" i="8"/>
  <c r="AF614" i="8" s="1"/>
  <c r="D614" i="8"/>
  <c r="A614" i="8"/>
  <c r="BL613" i="8"/>
  <c r="T613" i="8"/>
  <c r="AF613" i="8" s="1"/>
  <c r="D613" i="8"/>
  <c r="A613" i="8"/>
  <c r="BL612" i="8"/>
  <c r="T612" i="8"/>
  <c r="AF612" i="8" s="1"/>
  <c r="D612" i="8"/>
  <c r="A612" i="8"/>
  <c r="BL611" i="8"/>
  <c r="T611" i="8"/>
  <c r="AF611" i="8" s="1"/>
  <c r="D611" i="8"/>
  <c r="A611" i="8"/>
  <c r="BL610" i="8"/>
  <c r="T610" i="8"/>
  <c r="AF610" i="8" s="1"/>
  <c r="D610" i="8"/>
  <c r="A610" i="8"/>
  <c r="BL609" i="8"/>
  <c r="T609" i="8"/>
  <c r="AF609" i="8" s="1"/>
  <c r="D609" i="8"/>
  <c r="A609" i="8"/>
  <c r="BL608" i="8"/>
  <c r="T608" i="8"/>
  <c r="AF608" i="8" s="1"/>
  <c r="D608" i="8"/>
  <c r="A608" i="8"/>
  <c r="BL607" i="8"/>
  <c r="T607" i="8"/>
  <c r="AF607" i="8" s="1"/>
  <c r="D607" i="8"/>
  <c r="A607" i="8"/>
  <c r="BL606" i="8"/>
  <c r="AF606" i="8"/>
  <c r="T606" i="8"/>
  <c r="D606" i="8"/>
  <c r="A606" i="8"/>
  <c r="BL605" i="8"/>
  <c r="T605" i="8"/>
  <c r="AF605" i="8" s="1"/>
  <c r="D605" i="8"/>
  <c r="A605" i="8"/>
  <c r="BL604" i="8"/>
  <c r="T604" i="8"/>
  <c r="AF604" i="8" s="1"/>
  <c r="D604" i="8"/>
  <c r="A604" i="8"/>
  <c r="BL603" i="8"/>
  <c r="AF603" i="8"/>
  <c r="T603" i="8"/>
  <c r="D603" i="8"/>
  <c r="A603" i="8"/>
  <c r="BL602" i="8"/>
  <c r="T602" i="8"/>
  <c r="AF602" i="8" s="1"/>
  <c r="D602" i="8"/>
  <c r="A602" i="8"/>
  <c r="BL601" i="8"/>
  <c r="T601" i="8"/>
  <c r="AF601" i="8" s="1"/>
  <c r="D601" i="8"/>
  <c r="A601" i="8"/>
  <c r="BL600" i="8"/>
  <c r="T600" i="8"/>
  <c r="AF600" i="8" s="1"/>
  <c r="D600" i="8"/>
  <c r="A600" i="8"/>
  <c r="BL599" i="8"/>
  <c r="T599" i="8"/>
  <c r="AF599" i="8" s="1"/>
  <c r="D599" i="8"/>
  <c r="A599" i="8"/>
  <c r="BL598" i="8"/>
  <c r="T598" i="8"/>
  <c r="AF598" i="8" s="1"/>
  <c r="D598" i="8"/>
  <c r="A598" i="8"/>
  <c r="BL597" i="8"/>
  <c r="T597" i="8"/>
  <c r="AF597" i="8" s="1"/>
  <c r="D597" i="8"/>
  <c r="A597" i="8"/>
  <c r="BL596" i="8"/>
  <c r="T596" i="8"/>
  <c r="AF596" i="8" s="1"/>
  <c r="D596" i="8"/>
  <c r="A596" i="8"/>
  <c r="BL595" i="8"/>
  <c r="AF595" i="8"/>
  <c r="T595" i="8"/>
  <c r="D595" i="8"/>
  <c r="A595" i="8"/>
  <c r="BL594" i="8"/>
  <c r="T594" i="8"/>
  <c r="AF594" i="8" s="1"/>
  <c r="D594" i="8"/>
  <c r="A594" i="8"/>
  <c r="BL593" i="8"/>
  <c r="T593" i="8"/>
  <c r="AF593" i="8" s="1"/>
  <c r="D593" i="8"/>
  <c r="A593" i="8"/>
  <c r="BL592" i="8"/>
  <c r="T592" i="8"/>
  <c r="AF592" i="8" s="1"/>
  <c r="D592" i="8"/>
  <c r="A592" i="8"/>
  <c r="BL591" i="8"/>
  <c r="T591" i="8"/>
  <c r="AF591" i="8" s="1"/>
  <c r="D591" i="8"/>
  <c r="A591" i="8"/>
  <c r="BL590" i="8"/>
  <c r="T590" i="8"/>
  <c r="AF590" i="8" s="1"/>
  <c r="D590" i="8"/>
  <c r="A590" i="8"/>
  <c r="BL589" i="8"/>
  <c r="T589" i="8"/>
  <c r="AF589" i="8" s="1"/>
  <c r="D589" i="8"/>
  <c r="A589" i="8"/>
  <c r="BL588" i="8"/>
  <c r="T588" i="8"/>
  <c r="AF588" i="8" s="1"/>
  <c r="D588" i="8"/>
  <c r="A588" i="8"/>
  <c r="BL587" i="8"/>
  <c r="T587" i="8"/>
  <c r="AF587" i="8" s="1"/>
  <c r="D587" i="8"/>
  <c r="A587" i="8"/>
  <c r="BL586" i="8"/>
  <c r="T586" i="8"/>
  <c r="AF586" i="8" s="1"/>
  <c r="D586" i="8"/>
  <c r="A586" i="8"/>
  <c r="BL585" i="8"/>
  <c r="T585" i="8"/>
  <c r="AF585" i="8" s="1"/>
  <c r="D585" i="8"/>
  <c r="A585" i="8"/>
  <c r="BL584" i="8"/>
  <c r="T584" i="8"/>
  <c r="AF584" i="8" s="1"/>
  <c r="D584" i="8"/>
  <c r="A584" i="8"/>
  <c r="BL583" i="8"/>
  <c r="AF583" i="8"/>
  <c r="T583" i="8"/>
  <c r="D583" i="8"/>
  <c r="A583" i="8"/>
  <c r="BL582" i="8"/>
  <c r="T582" i="8"/>
  <c r="AF582" i="8" s="1"/>
  <c r="D582" i="8"/>
  <c r="A582" i="8"/>
  <c r="BL581" i="8"/>
  <c r="T581" i="8"/>
  <c r="AF581" i="8" s="1"/>
  <c r="D581" i="8"/>
  <c r="A581" i="8"/>
  <c r="BL580" i="8"/>
  <c r="T580" i="8"/>
  <c r="AF580" i="8" s="1"/>
  <c r="D580" i="8"/>
  <c r="A580" i="8"/>
  <c r="BL579" i="8"/>
  <c r="T579" i="8"/>
  <c r="AF579" i="8" s="1"/>
  <c r="D579" i="8"/>
  <c r="A579" i="8"/>
  <c r="BL578" i="8"/>
  <c r="T578" i="8"/>
  <c r="AF578" i="8" s="1"/>
  <c r="D578" i="8"/>
  <c r="A578" i="8"/>
  <c r="BL577" i="8"/>
  <c r="T577" i="8"/>
  <c r="AF577" i="8" s="1"/>
  <c r="D577" i="8"/>
  <c r="A577" i="8"/>
  <c r="BL576" i="8"/>
  <c r="T576" i="8"/>
  <c r="AF576" i="8" s="1"/>
  <c r="D576" i="8"/>
  <c r="A576" i="8"/>
  <c r="BL575" i="8"/>
  <c r="T575" i="8"/>
  <c r="AF575" i="8" s="1"/>
  <c r="D575" i="8"/>
  <c r="A575" i="8"/>
  <c r="BL574" i="8"/>
  <c r="T574" i="8"/>
  <c r="AF574" i="8" s="1"/>
  <c r="D574" i="8"/>
  <c r="A574" i="8"/>
  <c r="BL573" i="8"/>
  <c r="T573" i="8"/>
  <c r="AF573" i="8" s="1"/>
  <c r="D573" i="8"/>
  <c r="A573" i="8"/>
  <c r="BL572" i="8"/>
  <c r="T572" i="8"/>
  <c r="AF572" i="8" s="1"/>
  <c r="D572" i="8"/>
  <c r="A572" i="8"/>
  <c r="BL571" i="8"/>
  <c r="T571" i="8"/>
  <c r="AF571" i="8" s="1"/>
  <c r="D571" i="8"/>
  <c r="A571" i="8"/>
  <c r="BL570" i="8"/>
  <c r="T570" i="8"/>
  <c r="AF570" i="8" s="1"/>
  <c r="D570" i="8"/>
  <c r="A570" i="8"/>
  <c r="BL569" i="8"/>
  <c r="T569" i="8"/>
  <c r="AF569" i="8" s="1"/>
  <c r="D569" i="8"/>
  <c r="A569" i="8"/>
  <c r="BL568" i="8"/>
  <c r="T568" i="8"/>
  <c r="AF568" i="8" s="1"/>
  <c r="D568" i="8"/>
  <c r="A568" i="8"/>
  <c r="BL567" i="8"/>
  <c r="AF567" i="8"/>
  <c r="T567" i="8"/>
  <c r="D567" i="8"/>
  <c r="A567" i="8"/>
  <c r="BL566" i="8"/>
  <c r="AF566" i="8"/>
  <c r="T566" i="8"/>
  <c r="D566" i="8"/>
  <c r="A566" i="8"/>
  <c r="BL565" i="8"/>
  <c r="T565" i="8"/>
  <c r="AF565" i="8" s="1"/>
  <c r="D565" i="8"/>
  <c r="A565" i="8"/>
  <c r="BL564" i="8"/>
  <c r="T564" i="8"/>
  <c r="AF564" i="8" s="1"/>
  <c r="D564" i="8"/>
  <c r="A564" i="8"/>
  <c r="BL563" i="8"/>
  <c r="T563" i="8"/>
  <c r="AF563" i="8" s="1"/>
  <c r="D563" i="8"/>
  <c r="A563" i="8"/>
  <c r="BL562" i="8"/>
  <c r="T562" i="8"/>
  <c r="AF562" i="8" s="1"/>
  <c r="D562" i="8"/>
  <c r="A562" i="8"/>
  <c r="BL561" i="8"/>
  <c r="T561" i="8"/>
  <c r="AF561" i="8" s="1"/>
  <c r="D561" i="8"/>
  <c r="A561" i="8"/>
  <c r="BL560" i="8"/>
  <c r="T560" i="8"/>
  <c r="AF560" i="8" s="1"/>
  <c r="D560" i="8"/>
  <c r="A560" i="8"/>
  <c r="BL559" i="8"/>
  <c r="T559" i="8"/>
  <c r="AF559" i="8" s="1"/>
  <c r="D559" i="8"/>
  <c r="A559" i="8"/>
  <c r="BL558" i="8"/>
  <c r="T558" i="8"/>
  <c r="AF558" i="8" s="1"/>
  <c r="D558" i="8"/>
  <c r="A558" i="8"/>
  <c r="BL557" i="8"/>
  <c r="T557" i="8"/>
  <c r="AF557" i="8" s="1"/>
  <c r="D557" i="8"/>
  <c r="A557" i="8"/>
  <c r="BL556" i="8"/>
  <c r="T556" i="8"/>
  <c r="AF556" i="8" s="1"/>
  <c r="D556" i="8"/>
  <c r="A556" i="8"/>
  <c r="BL555" i="8"/>
  <c r="T555" i="8"/>
  <c r="AF555" i="8" s="1"/>
  <c r="D555" i="8"/>
  <c r="A555" i="8"/>
  <c r="BL554" i="8"/>
  <c r="T554" i="8"/>
  <c r="AF554" i="8" s="1"/>
  <c r="D554" i="8"/>
  <c r="A554" i="8"/>
  <c r="BL553" i="8"/>
  <c r="T553" i="8"/>
  <c r="AF553" i="8" s="1"/>
  <c r="D553" i="8"/>
  <c r="A553" i="8"/>
  <c r="BL552" i="8"/>
  <c r="T552" i="8"/>
  <c r="AF552" i="8" s="1"/>
  <c r="D552" i="8"/>
  <c r="A552" i="8"/>
  <c r="BL551" i="8"/>
  <c r="AF551" i="8"/>
  <c r="T551" i="8"/>
  <c r="D551" i="8"/>
  <c r="A551" i="8"/>
  <c r="BL550" i="8"/>
  <c r="T550" i="8"/>
  <c r="AF550" i="8" s="1"/>
  <c r="D550" i="8"/>
  <c r="A550" i="8"/>
  <c r="BL549" i="8"/>
  <c r="T549" i="8"/>
  <c r="AF549" i="8" s="1"/>
  <c r="D549" i="8"/>
  <c r="A549" i="8"/>
  <c r="BL548" i="8"/>
  <c r="T548" i="8"/>
  <c r="AF548" i="8" s="1"/>
  <c r="D548" i="8"/>
  <c r="A548" i="8"/>
  <c r="BL547" i="8"/>
  <c r="T547" i="8"/>
  <c r="AF547" i="8" s="1"/>
  <c r="D547" i="8"/>
  <c r="A547" i="8"/>
  <c r="BL546" i="8"/>
  <c r="T546" i="8"/>
  <c r="AF546" i="8" s="1"/>
  <c r="D546" i="8"/>
  <c r="A546" i="8"/>
  <c r="BL545" i="8"/>
  <c r="T545" i="8"/>
  <c r="AF545" i="8" s="1"/>
  <c r="D545" i="8"/>
  <c r="A545" i="8"/>
  <c r="BL544" i="8"/>
  <c r="T544" i="8"/>
  <c r="AF544" i="8" s="1"/>
  <c r="D544" i="8"/>
  <c r="A544" i="8"/>
  <c r="BL543" i="8"/>
  <c r="AF543" i="8"/>
  <c r="T543" i="8"/>
  <c r="D543" i="8"/>
  <c r="A543" i="8"/>
  <c r="BL542" i="8"/>
  <c r="T542" i="8"/>
  <c r="AF542" i="8" s="1"/>
  <c r="D542" i="8"/>
  <c r="A542" i="8"/>
  <c r="BL541" i="8"/>
  <c r="T541" i="8"/>
  <c r="AF541" i="8" s="1"/>
  <c r="D541" i="8"/>
  <c r="A541" i="8"/>
  <c r="BL540" i="8"/>
  <c r="T540" i="8"/>
  <c r="AF540" i="8" s="1"/>
  <c r="D540" i="8"/>
  <c r="A540" i="8"/>
  <c r="BL539" i="8"/>
  <c r="T539" i="8"/>
  <c r="AF539" i="8" s="1"/>
  <c r="D539" i="8"/>
  <c r="A539" i="8"/>
  <c r="BL538" i="8"/>
  <c r="T538" i="8"/>
  <c r="AF538" i="8" s="1"/>
  <c r="D538" i="8"/>
  <c r="A538" i="8"/>
  <c r="BL537" i="8"/>
  <c r="T537" i="8"/>
  <c r="AF537" i="8" s="1"/>
  <c r="D537" i="8"/>
  <c r="A537" i="8"/>
  <c r="BL536" i="8"/>
  <c r="T536" i="8"/>
  <c r="AF536" i="8" s="1"/>
  <c r="D536" i="8"/>
  <c r="A536" i="8"/>
  <c r="BL535" i="8"/>
  <c r="T535" i="8"/>
  <c r="AF535" i="8" s="1"/>
  <c r="D535" i="8"/>
  <c r="A535" i="8"/>
  <c r="BL534" i="8"/>
  <c r="T534" i="8"/>
  <c r="AF534" i="8" s="1"/>
  <c r="D534" i="8"/>
  <c r="A534" i="8"/>
  <c r="BL533" i="8"/>
  <c r="T533" i="8"/>
  <c r="AF533" i="8" s="1"/>
  <c r="D533" i="8"/>
  <c r="A533" i="8"/>
  <c r="BL532" i="8"/>
  <c r="T532" i="8"/>
  <c r="AF532" i="8" s="1"/>
  <c r="D532" i="8"/>
  <c r="A532" i="8"/>
  <c r="BL531" i="8"/>
  <c r="T531" i="8"/>
  <c r="AF531" i="8" s="1"/>
  <c r="D531" i="8"/>
  <c r="A531" i="8"/>
  <c r="BL530" i="8"/>
  <c r="T530" i="8"/>
  <c r="AF530" i="8" s="1"/>
  <c r="D530" i="8"/>
  <c r="A530" i="8"/>
  <c r="BL529" i="8"/>
  <c r="T529" i="8"/>
  <c r="AF529" i="8" s="1"/>
  <c r="D529" i="8"/>
  <c r="A529" i="8"/>
  <c r="BL528" i="8"/>
  <c r="T528" i="8"/>
  <c r="AF528" i="8" s="1"/>
  <c r="D528" i="8"/>
  <c r="A528" i="8"/>
  <c r="BL527" i="8"/>
  <c r="T527" i="8"/>
  <c r="AF527" i="8" s="1"/>
  <c r="D527" i="8"/>
  <c r="A527" i="8"/>
  <c r="BL526" i="8"/>
  <c r="T526" i="8"/>
  <c r="AF526" i="8" s="1"/>
  <c r="D526" i="8"/>
  <c r="A526" i="8"/>
  <c r="BL525" i="8"/>
  <c r="T525" i="8"/>
  <c r="AF525" i="8" s="1"/>
  <c r="D525" i="8"/>
  <c r="A525" i="8"/>
  <c r="BL524" i="8"/>
  <c r="T524" i="8"/>
  <c r="AF524" i="8" s="1"/>
  <c r="D524" i="8"/>
  <c r="A524" i="8"/>
  <c r="BL523" i="8"/>
  <c r="T523" i="8"/>
  <c r="AF523" i="8" s="1"/>
  <c r="D523" i="8"/>
  <c r="A523" i="8"/>
  <c r="BL522" i="8"/>
  <c r="T522" i="8"/>
  <c r="AF522" i="8" s="1"/>
  <c r="D522" i="8"/>
  <c r="A522" i="8"/>
  <c r="BL521" i="8"/>
  <c r="T521" i="8"/>
  <c r="AF521" i="8" s="1"/>
  <c r="D521" i="8"/>
  <c r="A521" i="8"/>
  <c r="BL520" i="8"/>
  <c r="T520" i="8"/>
  <c r="AF520" i="8" s="1"/>
  <c r="D520" i="8"/>
  <c r="A520" i="8"/>
  <c r="BL519" i="8"/>
  <c r="T519" i="8"/>
  <c r="AF519" i="8" s="1"/>
  <c r="D519" i="8"/>
  <c r="A519" i="8"/>
  <c r="BL518" i="8"/>
  <c r="T518" i="8"/>
  <c r="AF518" i="8" s="1"/>
  <c r="D518" i="8"/>
  <c r="A518" i="8"/>
  <c r="BL517" i="8"/>
  <c r="T517" i="8"/>
  <c r="AF517" i="8" s="1"/>
  <c r="D517" i="8"/>
  <c r="A517" i="8"/>
  <c r="BL516" i="8"/>
  <c r="T516" i="8"/>
  <c r="AF516" i="8" s="1"/>
  <c r="D516" i="8"/>
  <c r="A516" i="8"/>
  <c r="BL515" i="8"/>
  <c r="AF515" i="8"/>
  <c r="T515" i="8"/>
  <c r="D515" i="8"/>
  <c r="A515" i="8"/>
  <c r="BL514" i="8"/>
  <c r="T514" i="8"/>
  <c r="AF514" i="8" s="1"/>
  <c r="D514" i="8"/>
  <c r="A514" i="8"/>
  <c r="BL513" i="8"/>
  <c r="T513" i="8"/>
  <c r="AF513" i="8" s="1"/>
  <c r="D513" i="8"/>
  <c r="A513" i="8"/>
  <c r="BL512" i="8"/>
  <c r="T512" i="8"/>
  <c r="AF512" i="8" s="1"/>
  <c r="D512" i="8"/>
  <c r="A512" i="8"/>
  <c r="BL511" i="8"/>
  <c r="T511" i="8"/>
  <c r="AF511" i="8" s="1"/>
  <c r="D511" i="8"/>
  <c r="A511" i="8"/>
  <c r="BL510" i="8"/>
  <c r="T510" i="8"/>
  <c r="AF510" i="8" s="1"/>
  <c r="D510" i="8"/>
  <c r="A510" i="8"/>
  <c r="BL509" i="8"/>
  <c r="T509" i="8"/>
  <c r="AF509" i="8" s="1"/>
  <c r="D509" i="8"/>
  <c r="A509" i="8"/>
  <c r="BL508" i="8"/>
  <c r="T508" i="8"/>
  <c r="AF508" i="8" s="1"/>
  <c r="D508" i="8"/>
  <c r="A508" i="8"/>
  <c r="BL507" i="8"/>
  <c r="AF507" i="8"/>
  <c r="T507" i="8"/>
  <c r="D507" i="8"/>
  <c r="A507" i="8"/>
  <c r="BL506" i="8"/>
  <c r="T506" i="8"/>
  <c r="AF506" i="8" s="1"/>
  <c r="D506" i="8"/>
  <c r="A506" i="8"/>
  <c r="BL505" i="8"/>
  <c r="T505" i="8"/>
  <c r="AF505" i="8" s="1"/>
  <c r="D505" i="8"/>
  <c r="A505" i="8"/>
  <c r="BL504" i="8"/>
  <c r="T504" i="8"/>
  <c r="AF504" i="8" s="1"/>
  <c r="D504" i="8"/>
  <c r="A504" i="8"/>
  <c r="BL503" i="8"/>
  <c r="T503" i="8"/>
  <c r="AF503" i="8" s="1"/>
  <c r="D503" i="8"/>
  <c r="A503" i="8"/>
  <c r="BL502" i="8"/>
  <c r="T502" i="8"/>
  <c r="AF502" i="8" s="1"/>
  <c r="D502" i="8"/>
  <c r="A502" i="8"/>
  <c r="BL501" i="8"/>
  <c r="AF501" i="8"/>
  <c r="T501" i="8"/>
  <c r="D501" i="8"/>
  <c r="A501" i="8"/>
  <c r="BL500" i="8"/>
  <c r="T500" i="8"/>
  <c r="AF500" i="8" s="1"/>
  <c r="D500" i="8"/>
  <c r="A500" i="8"/>
  <c r="BL499" i="8"/>
  <c r="T499" i="8"/>
  <c r="AF499" i="8" s="1"/>
  <c r="D499" i="8"/>
  <c r="A499" i="8"/>
  <c r="BL498" i="8"/>
  <c r="T498" i="8"/>
  <c r="AF498" i="8" s="1"/>
  <c r="D498" i="8"/>
  <c r="A498" i="8"/>
  <c r="BL497" i="8"/>
  <c r="T497" i="8"/>
  <c r="AF497" i="8" s="1"/>
  <c r="D497" i="8"/>
  <c r="A497" i="8"/>
  <c r="BL496" i="8"/>
  <c r="T496" i="8"/>
  <c r="AF496" i="8" s="1"/>
  <c r="D496" i="8"/>
  <c r="A496" i="8"/>
  <c r="BL495" i="8"/>
  <c r="T495" i="8"/>
  <c r="AF495" i="8" s="1"/>
  <c r="D495" i="8"/>
  <c r="A495" i="8"/>
  <c r="BL494" i="8"/>
  <c r="T494" i="8"/>
  <c r="AF494" i="8" s="1"/>
  <c r="D494" i="8"/>
  <c r="A494" i="8"/>
  <c r="BL493" i="8"/>
  <c r="T493" i="8"/>
  <c r="AF493" i="8" s="1"/>
  <c r="D493" i="8"/>
  <c r="A493" i="8"/>
  <c r="BL492" i="8"/>
  <c r="T492" i="8"/>
  <c r="AF492" i="8" s="1"/>
  <c r="D492" i="8"/>
  <c r="A492" i="8"/>
  <c r="BL491" i="8"/>
  <c r="T491" i="8"/>
  <c r="AF491" i="8" s="1"/>
  <c r="D491" i="8"/>
  <c r="A491" i="8"/>
  <c r="BL490" i="8"/>
  <c r="T490" i="8"/>
  <c r="AF490" i="8" s="1"/>
  <c r="D490" i="8"/>
  <c r="A490" i="8"/>
  <c r="BL489" i="8"/>
  <c r="T489" i="8"/>
  <c r="AF489" i="8" s="1"/>
  <c r="D489" i="8"/>
  <c r="A489" i="8"/>
  <c r="BL488" i="8"/>
  <c r="T488" i="8"/>
  <c r="AF488" i="8" s="1"/>
  <c r="D488" i="8"/>
  <c r="A488" i="8"/>
  <c r="BL487" i="8"/>
  <c r="AF487" i="8"/>
  <c r="T487" i="8"/>
  <c r="D487" i="8"/>
  <c r="A487" i="8"/>
  <c r="BL486" i="8"/>
  <c r="T486" i="8"/>
  <c r="AF486" i="8" s="1"/>
  <c r="D486" i="8"/>
  <c r="A486" i="8"/>
  <c r="BL485" i="8"/>
  <c r="T485" i="8"/>
  <c r="AF485" i="8" s="1"/>
  <c r="D485" i="8"/>
  <c r="A485" i="8"/>
  <c r="BL484" i="8"/>
  <c r="T484" i="8"/>
  <c r="AF484" i="8" s="1"/>
  <c r="D484" i="8"/>
  <c r="A484" i="8"/>
  <c r="BL483" i="8"/>
  <c r="T483" i="8"/>
  <c r="AF483" i="8" s="1"/>
  <c r="D483" i="8"/>
  <c r="A483" i="8"/>
  <c r="BL482" i="8"/>
  <c r="T482" i="8"/>
  <c r="AF482" i="8" s="1"/>
  <c r="D482" i="8"/>
  <c r="A482" i="8"/>
  <c r="BL481" i="8"/>
  <c r="T481" i="8"/>
  <c r="AF481" i="8" s="1"/>
  <c r="D481" i="8"/>
  <c r="A481" i="8"/>
  <c r="BL480" i="8"/>
  <c r="T480" i="8"/>
  <c r="AF480" i="8" s="1"/>
  <c r="D480" i="8"/>
  <c r="A480" i="8"/>
  <c r="BL479" i="8"/>
  <c r="T479" i="8"/>
  <c r="AF479" i="8" s="1"/>
  <c r="D479" i="8"/>
  <c r="A479" i="8"/>
  <c r="BL478" i="8"/>
  <c r="T478" i="8"/>
  <c r="AF478" i="8" s="1"/>
  <c r="D478" i="8"/>
  <c r="A478" i="8"/>
  <c r="BL477" i="8"/>
  <c r="AF477" i="8"/>
  <c r="T477" i="8"/>
  <c r="D477" i="8"/>
  <c r="A477" i="8"/>
  <c r="BL476" i="8"/>
  <c r="T476" i="8"/>
  <c r="AF476" i="8" s="1"/>
  <c r="D476" i="8"/>
  <c r="A476" i="8"/>
  <c r="BL475" i="8"/>
  <c r="T475" i="8"/>
  <c r="AF475" i="8" s="1"/>
  <c r="D475" i="8"/>
  <c r="A475" i="8"/>
  <c r="BL474" i="8"/>
  <c r="T474" i="8"/>
  <c r="AF474" i="8" s="1"/>
  <c r="D474" i="8"/>
  <c r="A474" i="8"/>
  <c r="BL473" i="8"/>
  <c r="T473" i="8"/>
  <c r="AF473" i="8" s="1"/>
  <c r="D473" i="8"/>
  <c r="A473" i="8"/>
  <c r="BL472" i="8"/>
  <c r="T472" i="8"/>
  <c r="AF472" i="8" s="1"/>
  <c r="D472" i="8"/>
  <c r="A472" i="8"/>
  <c r="BL471" i="8"/>
  <c r="AF471" i="8"/>
  <c r="T471" i="8"/>
  <c r="D471" i="8"/>
  <c r="A471" i="8"/>
  <c r="BL470" i="8"/>
  <c r="T470" i="8"/>
  <c r="AF470" i="8" s="1"/>
  <c r="D470" i="8"/>
  <c r="A470" i="8"/>
  <c r="BL469" i="8"/>
  <c r="T469" i="8"/>
  <c r="AF469" i="8" s="1"/>
  <c r="D469" i="8"/>
  <c r="A469" i="8"/>
  <c r="BL468" i="8"/>
  <c r="T468" i="8"/>
  <c r="AF468" i="8" s="1"/>
  <c r="D468" i="8"/>
  <c r="A468" i="8"/>
  <c r="BL467" i="8"/>
  <c r="T467" i="8"/>
  <c r="AF467" i="8" s="1"/>
  <c r="D467" i="8"/>
  <c r="A467" i="8"/>
  <c r="BL466" i="8"/>
  <c r="T466" i="8"/>
  <c r="AF466" i="8" s="1"/>
  <c r="D466" i="8"/>
  <c r="A466" i="8"/>
  <c r="BL465" i="8"/>
  <c r="T465" i="8"/>
  <c r="AF465" i="8" s="1"/>
  <c r="D465" i="8"/>
  <c r="A465" i="8"/>
  <c r="BL464" i="8"/>
  <c r="T464" i="8"/>
  <c r="AF464" i="8" s="1"/>
  <c r="D464" i="8"/>
  <c r="A464" i="8"/>
  <c r="BL463" i="8"/>
  <c r="T463" i="8"/>
  <c r="AF463" i="8" s="1"/>
  <c r="D463" i="8"/>
  <c r="A463" i="8"/>
  <c r="BL462" i="8"/>
  <c r="T462" i="8"/>
  <c r="AF462" i="8" s="1"/>
  <c r="D462" i="8"/>
  <c r="A462" i="8"/>
  <c r="BL461" i="8"/>
  <c r="T461" i="8"/>
  <c r="AF461" i="8" s="1"/>
  <c r="D461" i="8"/>
  <c r="A461" i="8"/>
  <c r="BL460" i="8"/>
  <c r="T460" i="8"/>
  <c r="AF460" i="8" s="1"/>
  <c r="D460" i="8"/>
  <c r="A460" i="8"/>
  <c r="BL459" i="8"/>
  <c r="T459" i="8"/>
  <c r="AF459" i="8" s="1"/>
  <c r="D459" i="8"/>
  <c r="A459" i="8"/>
  <c r="BL458" i="8"/>
  <c r="T458" i="8"/>
  <c r="AF458" i="8" s="1"/>
  <c r="D458" i="8"/>
  <c r="A458" i="8"/>
  <c r="BL457" i="8"/>
  <c r="T457" i="8"/>
  <c r="AF457" i="8" s="1"/>
  <c r="D457" i="8"/>
  <c r="A457" i="8"/>
  <c r="BL456" i="8"/>
  <c r="T456" i="8"/>
  <c r="AF456" i="8" s="1"/>
  <c r="D456" i="8"/>
  <c r="A456" i="8"/>
  <c r="BL455" i="8"/>
  <c r="T455" i="8"/>
  <c r="AF455" i="8" s="1"/>
  <c r="D455" i="8"/>
  <c r="A455" i="8"/>
  <c r="BL454" i="8"/>
  <c r="T454" i="8"/>
  <c r="AF454" i="8" s="1"/>
  <c r="D454" i="8"/>
  <c r="A454" i="8"/>
  <c r="BL453" i="8"/>
  <c r="T453" i="8"/>
  <c r="AF453" i="8" s="1"/>
  <c r="D453" i="8"/>
  <c r="A453" i="8"/>
  <c r="BL452" i="8"/>
  <c r="T452" i="8"/>
  <c r="AF452" i="8" s="1"/>
  <c r="D452" i="8"/>
  <c r="A452" i="8"/>
  <c r="BL451" i="8"/>
  <c r="T451" i="8"/>
  <c r="AF451" i="8" s="1"/>
  <c r="D451" i="8"/>
  <c r="A451" i="8"/>
  <c r="BL450" i="8"/>
  <c r="T450" i="8"/>
  <c r="AF450" i="8" s="1"/>
  <c r="D450" i="8"/>
  <c r="A450" i="8"/>
  <c r="BL449" i="8"/>
  <c r="AF449" i="8"/>
  <c r="T449" i="8"/>
  <c r="D449" i="8"/>
  <c r="A449" i="8"/>
  <c r="BL448" i="8"/>
  <c r="T448" i="8"/>
  <c r="AF448" i="8" s="1"/>
  <c r="D448" i="8"/>
  <c r="A448" i="8"/>
  <c r="BL447" i="8"/>
  <c r="T447" i="8"/>
  <c r="AF447" i="8" s="1"/>
  <c r="D447" i="8"/>
  <c r="A447" i="8"/>
  <c r="BL446" i="8"/>
  <c r="T446" i="8"/>
  <c r="AF446" i="8" s="1"/>
  <c r="D446" i="8"/>
  <c r="A446" i="8"/>
  <c r="BL445" i="8"/>
  <c r="AF445" i="8"/>
  <c r="T445" i="8"/>
  <c r="D445" i="8"/>
  <c r="A445" i="8"/>
  <c r="BL444" i="8"/>
  <c r="T444" i="8"/>
  <c r="AF444" i="8" s="1"/>
  <c r="D444" i="8"/>
  <c r="A444" i="8"/>
  <c r="BL443" i="8"/>
  <c r="T443" i="8"/>
  <c r="AF443" i="8" s="1"/>
  <c r="D443" i="8"/>
  <c r="A443" i="8"/>
  <c r="BL442" i="8"/>
  <c r="T442" i="8"/>
  <c r="AF442" i="8" s="1"/>
  <c r="D442" i="8"/>
  <c r="A442" i="8"/>
  <c r="BL441" i="8"/>
  <c r="T441" i="8"/>
  <c r="AF441" i="8" s="1"/>
  <c r="D441" i="8"/>
  <c r="A441" i="8"/>
  <c r="BL440" i="8"/>
  <c r="T440" i="8"/>
  <c r="AF440" i="8" s="1"/>
  <c r="D440" i="8"/>
  <c r="A440" i="8"/>
  <c r="BL439" i="8"/>
  <c r="T439" i="8"/>
  <c r="AF439" i="8" s="1"/>
  <c r="D439" i="8"/>
  <c r="A439" i="8"/>
  <c r="BL438" i="8"/>
  <c r="T438" i="8"/>
  <c r="AF438" i="8" s="1"/>
  <c r="D438" i="8"/>
  <c r="A438" i="8"/>
  <c r="BL437" i="8"/>
  <c r="T437" i="8"/>
  <c r="AF437" i="8" s="1"/>
  <c r="D437" i="8"/>
  <c r="A437" i="8"/>
  <c r="BL436" i="8"/>
  <c r="T436" i="8"/>
  <c r="AF436" i="8" s="1"/>
  <c r="D436" i="8"/>
  <c r="A436" i="8"/>
  <c r="BL435" i="8"/>
  <c r="T435" i="8"/>
  <c r="AF435" i="8" s="1"/>
  <c r="D435" i="8"/>
  <c r="A435" i="8"/>
  <c r="BL434" i="8"/>
  <c r="T434" i="8"/>
  <c r="AF434" i="8" s="1"/>
  <c r="D434" i="8"/>
  <c r="A434" i="8"/>
  <c r="BL433" i="8"/>
  <c r="AF433" i="8"/>
  <c r="T433" i="8"/>
  <c r="D433" i="8"/>
  <c r="A433" i="8"/>
  <c r="BL432" i="8"/>
  <c r="T432" i="8"/>
  <c r="AF432" i="8" s="1"/>
  <c r="D432" i="8"/>
  <c r="A432" i="8"/>
  <c r="BL431" i="8"/>
  <c r="T431" i="8"/>
  <c r="AF431" i="8" s="1"/>
  <c r="D431" i="8"/>
  <c r="A431" i="8"/>
  <c r="BL430" i="8"/>
  <c r="T430" i="8"/>
  <c r="AF430" i="8" s="1"/>
  <c r="D430" i="8"/>
  <c r="A430" i="8"/>
  <c r="BL429" i="8"/>
  <c r="AF429" i="8"/>
  <c r="T429" i="8"/>
  <c r="D429" i="8"/>
  <c r="A429" i="8"/>
  <c r="BL428" i="8"/>
  <c r="T428" i="8"/>
  <c r="AF428" i="8" s="1"/>
  <c r="D428" i="8"/>
  <c r="A428" i="8"/>
  <c r="BL427" i="8"/>
  <c r="T427" i="8"/>
  <c r="AF427" i="8" s="1"/>
  <c r="D427" i="8"/>
  <c r="A427" i="8"/>
  <c r="BL426" i="8"/>
  <c r="AF426" i="8"/>
  <c r="T426" i="8"/>
  <c r="D426" i="8"/>
  <c r="A426" i="8"/>
  <c r="BL425" i="8"/>
  <c r="T425" i="8"/>
  <c r="AF425" i="8" s="1"/>
  <c r="D425" i="8"/>
  <c r="A425" i="8"/>
  <c r="BL424" i="8"/>
  <c r="T424" i="8"/>
  <c r="AF424" i="8" s="1"/>
  <c r="D424" i="8"/>
  <c r="A424" i="8"/>
  <c r="BL423" i="8"/>
  <c r="T423" i="8"/>
  <c r="AF423" i="8" s="1"/>
  <c r="D423" i="8"/>
  <c r="A423" i="8"/>
  <c r="BL422" i="8"/>
  <c r="AF422" i="8"/>
  <c r="T422" i="8"/>
  <c r="D422" i="8"/>
  <c r="A422" i="8"/>
  <c r="BL421" i="8"/>
  <c r="T421" i="8"/>
  <c r="AF421" i="8" s="1"/>
  <c r="D421" i="8"/>
  <c r="A421" i="8"/>
  <c r="BL420" i="8"/>
  <c r="T420" i="8"/>
  <c r="AF420" i="8" s="1"/>
  <c r="D420" i="8"/>
  <c r="A420" i="8"/>
  <c r="BL419" i="8"/>
  <c r="AF419" i="8"/>
  <c r="T419" i="8"/>
  <c r="D419" i="8"/>
  <c r="A419" i="8"/>
  <c r="BL418" i="8"/>
  <c r="T418" i="8"/>
  <c r="AF418" i="8" s="1"/>
  <c r="D418" i="8"/>
  <c r="A418" i="8"/>
  <c r="BL417" i="8"/>
  <c r="T417" i="8"/>
  <c r="AF417" i="8" s="1"/>
  <c r="D417" i="8"/>
  <c r="A417" i="8"/>
  <c r="BL416" i="8"/>
  <c r="T416" i="8"/>
  <c r="AF416" i="8" s="1"/>
  <c r="D416" i="8"/>
  <c r="A416" i="8"/>
  <c r="BL415" i="8"/>
  <c r="T415" i="8"/>
  <c r="AF415" i="8" s="1"/>
  <c r="D415" i="8"/>
  <c r="A415" i="8"/>
  <c r="BL414" i="8"/>
  <c r="T414" i="8"/>
  <c r="AF414" i="8" s="1"/>
  <c r="D414" i="8"/>
  <c r="A414" i="8"/>
  <c r="BL413" i="8"/>
  <c r="T413" i="8"/>
  <c r="AF413" i="8" s="1"/>
  <c r="D413" i="8"/>
  <c r="A413" i="8"/>
  <c r="BL412" i="8"/>
  <c r="T412" i="8"/>
  <c r="AF412" i="8" s="1"/>
  <c r="D412" i="8"/>
  <c r="A412" i="8"/>
  <c r="BL411" i="8"/>
  <c r="T411" i="8"/>
  <c r="AF411" i="8" s="1"/>
  <c r="D411" i="8"/>
  <c r="A411" i="8"/>
  <c r="BL410" i="8"/>
  <c r="T410" i="8"/>
  <c r="AF410" i="8" s="1"/>
  <c r="D410" i="8"/>
  <c r="A410" i="8"/>
  <c r="BL409" i="8"/>
  <c r="T409" i="8"/>
  <c r="AF409" i="8" s="1"/>
  <c r="D409" i="8"/>
  <c r="A409" i="8"/>
  <c r="BL408" i="8"/>
  <c r="T408" i="8"/>
  <c r="AF408" i="8" s="1"/>
  <c r="D408" i="8"/>
  <c r="A408" i="8"/>
  <c r="BL407" i="8"/>
  <c r="AF407" i="8"/>
  <c r="T407" i="8"/>
  <c r="D407" i="8"/>
  <c r="A407" i="8"/>
  <c r="BL406" i="8"/>
  <c r="T406" i="8"/>
  <c r="AF406" i="8" s="1"/>
  <c r="D406" i="8"/>
  <c r="A406" i="8"/>
  <c r="BL405" i="8"/>
  <c r="T405" i="8"/>
  <c r="AF405" i="8" s="1"/>
  <c r="D405" i="8"/>
  <c r="A405" i="8"/>
  <c r="BL404" i="8"/>
  <c r="T404" i="8"/>
  <c r="AF404" i="8" s="1"/>
  <c r="D404" i="8"/>
  <c r="A404" i="8"/>
  <c r="BL403" i="8"/>
  <c r="AF403" i="8"/>
  <c r="T403" i="8"/>
  <c r="D403" i="8"/>
  <c r="A403" i="8"/>
  <c r="BL402" i="8"/>
  <c r="T402" i="8"/>
  <c r="AF402" i="8" s="1"/>
  <c r="D402" i="8"/>
  <c r="A402" i="8"/>
  <c r="BL401" i="8"/>
  <c r="T401" i="8"/>
  <c r="AF401" i="8" s="1"/>
  <c r="D401" i="8"/>
  <c r="A401" i="8"/>
  <c r="BL400" i="8"/>
  <c r="T400" i="8"/>
  <c r="AF400" i="8" s="1"/>
  <c r="D400" i="8"/>
  <c r="A400" i="8"/>
  <c r="BL399" i="8"/>
  <c r="T399" i="8"/>
  <c r="AF399" i="8" s="1"/>
  <c r="D399" i="8"/>
  <c r="A399" i="8"/>
  <c r="BL398" i="8"/>
  <c r="T398" i="8"/>
  <c r="AF398" i="8" s="1"/>
  <c r="D398" i="8"/>
  <c r="A398" i="8"/>
  <c r="BL397" i="8"/>
  <c r="T397" i="8"/>
  <c r="AF397" i="8" s="1"/>
  <c r="D397" i="8"/>
  <c r="A397" i="8"/>
  <c r="BL396" i="8"/>
  <c r="T396" i="8"/>
  <c r="AF396" i="8" s="1"/>
  <c r="D396" i="8"/>
  <c r="A396" i="8"/>
  <c r="BL395" i="8"/>
  <c r="T395" i="8"/>
  <c r="AF395" i="8" s="1"/>
  <c r="D395" i="8"/>
  <c r="A395" i="8"/>
  <c r="BL394" i="8"/>
  <c r="T394" i="8"/>
  <c r="AF394" i="8" s="1"/>
  <c r="D394" i="8"/>
  <c r="A394" i="8"/>
  <c r="BL393" i="8"/>
  <c r="T393" i="8"/>
  <c r="AF393" i="8" s="1"/>
  <c r="D393" i="8"/>
  <c r="A393" i="8"/>
  <c r="BL392" i="8"/>
  <c r="T392" i="8"/>
  <c r="AF392" i="8" s="1"/>
  <c r="D392" i="8"/>
  <c r="A392" i="8"/>
  <c r="BL391" i="8"/>
  <c r="T391" i="8"/>
  <c r="AF391" i="8" s="1"/>
  <c r="D391" i="8"/>
  <c r="A391" i="8"/>
  <c r="BL390" i="8"/>
  <c r="T390" i="8"/>
  <c r="AF390" i="8" s="1"/>
  <c r="D390" i="8"/>
  <c r="A390" i="8"/>
  <c r="BL389" i="8"/>
  <c r="T389" i="8"/>
  <c r="AF389" i="8" s="1"/>
  <c r="D389" i="8"/>
  <c r="A389" i="8"/>
  <c r="BL388" i="8"/>
  <c r="T388" i="8"/>
  <c r="AF388" i="8" s="1"/>
  <c r="D388" i="8"/>
  <c r="A388" i="8"/>
  <c r="BL387" i="8"/>
  <c r="T387" i="8"/>
  <c r="AF387" i="8" s="1"/>
  <c r="D387" i="8"/>
  <c r="A387" i="8"/>
  <c r="BL386" i="8"/>
  <c r="T386" i="8"/>
  <c r="AF386" i="8" s="1"/>
  <c r="D386" i="8"/>
  <c r="A386" i="8"/>
  <c r="BL385" i="8"/>
  <c r="T385" i="8"/>
  <c r="AF385" i="8" s="1"/>
  <c r="D385" i="8"/>
  <c r="A385" i="8"/>
  <c r="BL384" i="8"/>
  <c r="AF384" i="8"/>
  <c r="T384" i="8"/>
  <c r="D384" i="8"/>
  <c r="A384" i="8"/>
  <c r="BL383" i="8"/>
  <c r="T383" i="8"/>
  <c r="AF383" i="8" s="1"/>
  <c r="D383" i="8"/>
  <c r="A383" i="8"/>
  <c r="BL382" i="8"/>
  <c r="T382" i="8"/>
  <c r="AF382" i="8" s="1"/>
  <c r="D382" i="8"/>
  <c r="A382" i="8"/>
  <c r="BL381" i="8"/>
  <c r="AF381" i="8"/>
  <c r="T381" i="8"/>
  <c r="D381" i="8"/>
  <c r="A381" i="8"/>
  <c r="BL380" i="8"/>
  <c r="T380" i="8"/>
  <c r="AF380" i="8" s="1"/>
  <c r="D380" i="8"/>
  <c r="A380" i="8"/>
  <c r="BL379" i="8"/>
  <c r="T379" i="8"/>
  <c r="AF379" i="8" s="1"/>
  <c r="D379" i="8"/>
  <c r="A379" i="8"/>
  <c r="BL378" i="8"/>
  <c r="T378" i="8"/>
  <c r="AF378" i="8" s="1"/>
  <c r="D378" i="8"/>
  <c r="A378" i="8"/>
  <c r="BL377" i="8"/>
  <c r="T377" i="8"/>
  <c r="AF377" i="8" s="1"/>
  <c r="D377" i="8"/>
  <c r="A377" i="8"/>
  <c r="BL376" i="8"/>
  <c r="T376" i="8"/>
  <c r="AF376" i="8" s="1"/>
  <c r="D376" i="8"/>
  <c r="A376" i="8"/>
  <c r="BL375" i="8"/>
  <c r="AF375" i="8"/>
  <c r="T375" i="8"/>
  <c r="D375" i="8"/>
  <c r="A375" i="8"/>
  <c r="BL374" i="8"/>
  <c r="T374" i="8"/>
  <c r="AF374" i="8" s="1"/>
  <c r="D374" i="8"/>
  <c r="A374" i="8"/>
  <c r="BL373" i="8"/>
  <c r="T373" i="8"/>
  <c r="AF373" i="8" s="1"/>
  <c r="D373" i="8"/>
  <c r="A373" i="8"/>
  <c r="BL372" i="8"/>
  <c r="T372" i="8"/>
  <c r="AF372" i="8" s="1"/>
  <c r="D372" i="8"/>
  <c r="A372" i="8"/>
  <c r="BL371" i="8"/>
  <c r="T371" i="8"/>
  <c r="AF371" i="8" s="1"/>
  <c r="D371" i="8"/>
  <c r="A371" i="8"/>
  <c r="BL370" i="8"/>
  <c r="T370" i="8"/>
  <c r="AF370" i="8" s="1"/>
  <c r="D370" i="8"/>
  <c r="A370" i="8"/>
  <c r="BL369" i="8"/>
  <c r="T369" i="8"/>
  <c r="AF369" i="8" s="1"/>
  <c r="D369" i="8"/>
  <c r="A369" i="8"/>
  <c r="BL368" i="8"/>
  <c r="T368" i="8"/>
  <c r="AF368" i="8" s="1"/>
  <c r="D368" i="8"/>
  <c r="A368" i="8"/>
  <c r="BL367" i="8"/>
  <c r="T367" i="8"/>
  <c r="AF367" i="8" s="1"/>
  <c r="D367" i="8"/>
  <c r="A367" i="8"/>
  <c r="BL366" i="8"/>
  <c r="T366" i="8"/>
  <c r="AF366" i="8" s="1"/>
  <c r="D366" i="8"/>
  <c r="A366" i="8"/>
  <c r="BL365" i="8"/>
  <c r="T365" i="8"/>
  <c r="AF365" i="8" s="1"/>
  <c r="D365" i="8"/>
  <c r="A365" i="8"/>
  <c r="BL364" i="8"/>
  <c r="T364" i="8"/>
  <c r="AF364" i="8" s="1"/>
  <c r="D364" i="8"/>
  <c r="A364" i="8"/>
  <c r="BL363" i="8"/>
  <c r="T363" i="8"/>
  <c r="AF363" i="8" s="1"/>
  <c r="D363" i="8"/>
  <c r="A363" i="8"/>
  <c r="BL362" i="8"/>
  <c r="T362" i="8"/>
  <c r="AF362" i="8" s="1"/>
  <c r="D362" i="8"/>
  <c r="A362" i="8"/>
  <c r="BL361" i="8"/>
  <c r="T361" i="8"/>
  <c r="AF361" i="8" s="1"/>
  <c r="D361" i="8"/>
  <c r="A361" i="8"/>
  <c r="BL360" i="8"/>
  <c r="T360" i="8"/>
  <c r="AF360" i="8" s="1"/>
  <c r="D360" i="8"/>
  <c r="A360" i="8"/>
  <c r="BL359" i="8"/>
  <c r="T359" i="8"/>
  <c r="AF359" i="8" s="1"/>
  <c r="D359" i="8"/>
  <c r="A359" i="8"/>
  <c r="BL358" i="8"/>
  <c r="T358" i="8"/>
  <c r="AF358" i="8" s="1"/>
  <c r="D358" i="8"/>
  <c r="A358" i="8"/>
  <c r="BL357" i="8"/>
  <c r="T357" i="8"/>
  <c r="AF357" i="8" s="1"/>
  <c r="D357" i="8"/>
  <c r="A357" i="8"/>
  <c r="BL356" i="8"/>
  <c r="T356" i="8"/>
  <c r="AF356" i="8" s="1"/>
  <c r="D356" i="8"/>
  <c r="A356" i="8"/>
  <c r="BL355" i="8"/>
  <c r="T355" i="8"/>
  <c r="AF355" i="8" s="1"/>
  <c r="D355" i="8"/>
  <c r="A355" i="8"/>
  <c r="BL354" i="8"/>
  <c r="T354" i="8"/>
  <c r="AF354" i="8" s="1"/>
  <c r="D354" i="8"/>
  <c r="A354" i="8"/>
  <c r="BL353" i="8"/>
  <c r="T353" i="8"/>
  <c r="AF353" i="8" s="1"/>
  <c r="D353" i="8"/>
  <c r="A353" i="8"/>
  <c r="BL352" i="8"/>
  <c r="AF352" i="8"/>
  <c r="T352" i="8"/>
  <c r="D352" i="8"/>
  <c r="A352" i="8"/>
  <c r="BL351" i="8"/>
  <c r="T351" i="8"/>
  <c r="AF351" i="8" s="1"/>
  <c r="D351" i="8"/>
  <c r="A351" i="8"/>
  <c r="BL350" i="8"/>
  <c r="T350" i="8"/>
  <c r="AF350" i="8" s="1"/>
  <c r="D350" i="8"/>
  <c r="A350" i="8"/>
  <c r="BL349" i="8"/>
  <c r="T349" i="8"/>
  <c r="AF349" i="8" s="1"/>
  <c r="D349" i="8"/>
  <c r="A349" i="8"/>
  <c r="BL348" i="8"/>
  <c r="T348" i="8"/>
  <c r="AF348" i="8" s="1"/>
  <c r="D348" i="8"/>
  <c r="A348" i="8"/>
  <c r="BL347" i="8"/>
  <c r="AF347" i="8"/>
  <c r="T347" i="8"/>
  <c r="D347" i="8"/>
  <c r="A347" i="8"/>
  <c r="BL346" i="8"/>
  <c r="T346" i="8"/>
  <c r="AF346" i="8" s="1"/>
  <c r="D346" i="8"/>
  <c r="A346" i="8"/>
  <c r="BL345" i="8"/>
  <c r="T345" i="8"/>
  <c r="AF345" i="8" s="1"/>
  <c r="D345" i="8"/>
  <c r="A345" i="8"/>
  <c r="BL344" i="8"/>
  <c r="AF344" i="8"/>
  <c r="T344" i="8"/>
  <c r="D344" i="8"/>
  <c r="A344" i="8"/>
  <c r="BL343" i="8"/>
  <c r="T343" i="8"/>
  <c r="AF343" i="8" s="1"/>
  <c r="D343" i="8"/>
  <c r="A343" i="8"/>
  <c r="BL342" i="8"/>
  <c r="T342" i="8"/>
  <c r="AF342" i="8" s="1"/>
  <c r="D342" i="8"/>
  <c r="A342" i="8"/>
  <c r="BL341" i="8"/>
  <c r="T341" i="8"/>
  <c r="AF341" i="8" s="1"/>
  <c r="D341" i="8"/>
  <c r="A341" i="8"/>
  <c r="BL340" i="8"/>
  <c r="T340" i="8"/>
  <c r="AF340" i="8" s="1"/>
  <c r="D340" i="8"/>
  <c r="A340" i="8"/>
  <c r="BL339" i="8"/>
  <c r="T339" i="8"/>
  <c r="AF339" i="8" s="1"/>
  <c r="D339" i="8"/>
  <c r="A339" i="8"/>
  <c r="BL338" i="8"/>
  <c r="T338" i="8"/>
  <c r="AF338" i="8" s="1"/>
  <c r="D338" i="8"/>
  <c r="A338" i="8"/>
  <c r="BL337" i="8"/>
  <c r="T337" i="8"/>
  <c r="AF337" i="8" s="1"/>
  <c r="D337" i="8"/>
  <c r="A337" i="8"/>
  <c r="BL336" i="8"/>
  <c r="T336" i="8"/>
  <c r="AF336" i="8" s="1"/>
  <c r="D336" i="8"/>
  <c r="A336" i="8"/>
  <c r="BL335" i="8"/>
  <c r="T335" i="8"/>
  <c r="AF335" i="8" s="1"/>
  <c r="D335" i="8"/>
  <c r="A335" i="8"/>
  <c r="BL334" i="8"/>
  <c r="T334" i="8"/>
  <c r="AF334" i="8" s="1"/>
  <c r="D334" i="8"/>
  <c r="A334" i="8"/>
  <c r="BL333" i="8"/>
  <c r="T333" i="8"/>
  <c r="AF333" i="8" s="1"/>
  <c r="D333" i="8"/>
  <c r="A333" i="8"/>
  <c r="BL332" i="8"/>
  <c r="T332" i="8"/>
  <c r="AF332" i="8" s="1"/>
  <c r="D332" i="8"/>
  <c r="A332" i="8"/>
  <c r="BL331" i="8"/>
  <c r="T331" i="8"/>
  <c r="AF331" i="8" s="1"/>
  <c r="D331" i="8"/>
  <c r="A331" i="8"/>
  <c r="BL330" i="8"/>
  <c r="T330" i="8"/>
  <c r="AF330" i="8" s="1"/>
  <c r="D330" i="8"/>
  <c r="A330" i="8"/>
  <c r="BL329" i="8"/>
  <c r="T329" i="8"/>
  <c r="AF329" i="8" s="1"/>
  <c r="D329" i="8"/>
  <c r="A329" i="8"/>
  <c r="BL328" i="8"/>
  <c r="T328" i="8"/>
  <c r="AF328" i="8" s="1"/>
  <c r="D328" i="8"/>
  <c r="A328" i="8"/>
  <c r="BL327" i="8"/>
  <c r="AF327" i="8"/>
  <c r="T327" i="8"/>
  <c r="D327" i="8"/>
  <c r="A327" i="8"/>
  <c r="BL326" i="8"/>
  <c r="T326" i="8"/>
  <c r="AF326" i="8" s="1"/>
  <c r="D326" i="8"/>
  <c r="A326" i="8"/>
  <c r="BL325" i="8"/>
  <c r="T325" i="8"/>
  <c r="AF325" i="8" s="1"/>
  <c r="D325" i="8"/>
  <c r="A325" i="8"/>
  <c r="BL324" i="8"/>
  <c r="T324" i="8"/>
  <c r="AF324" i="8" s="1"/>
  <c r="D324" i="8"/>
  <c r="A324" i="8"/>
  <c r="BL323" i="8"/>
  <c r="T323" i="8"/>
  <c r="AF323" i="8" s="1"/>
  <c r="D323" i="8"/>
  <c r="A323" i="8"/>
  <c r="BL322" i="8"/>
  <c r="T322" i="8"/>
  <c r="AF322" i="8" s="1"/>
  <c r="D322" i="8"/>
  <c r="A322" i="8"/>
  <c r="BL321" i="8"/>
  <c r="T321" i="8"/>
  <c r="AF321" i="8" s="1"/>
  <c r="D321" i="8"/>
  <c r="A321" i="8"/>
  <c r="BL320" i="8"/>
  <c r="T320" i="8"/>
  <c r="AF320" i="8" s="1"/>
  <c r="D320" i="8"/>
  <c r="A320" i="8"/>
  <c r="BL319" i="8"/>
  <c r="T319" i="8"/>
  <c r="AF319" i="8" s="1"/>
  <c r="D319" i="8"/>
  <c r="A319" i="8"/>
  <c r="BL318" i="8"/>
  <c r="T318" i="8"/>
  <c r="AF318" i="8" s="1"/>
  <c r="D318" i="8"/>
  <c r="A318" i="8"/>
  <c r="BL317" i="8"/>
  <c r="T317" i="8"/>
  <c r="AF317" i="8" s="1"/>
  <c r="D317" i="8"/>
  <c r="A317" i="8"/>
  <c r="BL316" i="8"/>
  <c r="T316" i="8"/>
  <c r="AF316" i="8" s="1"/>
  <c r="D316" i="8"/>
  <c r="A316" i="8"/>
  <c r="BL315" i="8"/>
  <c r="T315" i="8"/>
  <c r="AF315" i="8" s="1"/>
  <c r="D315" i="8"/>
  <c r="A315" i="8"/>
  <c r="BL314" i="8"/>
  <c r="T314" i="8"/>
  <c r="AF314" i="8" s="1"/>
  <c r="D314" i="8"/>
  <c r="A314" i="8"/>
  <c r="BL313" i="8"/>
  <c r="AF313" i="8"/>
  <c r="T313" i="8"/>
  <c r="D313" i="8"/>
  <c r="A313" i="8"/>
  <c r="BL312" i="8"/>
  <c r="AF312" i="8"/>
  <c r="T312" i="8"/>
  <c r="D312" i="8"/>
  <c r="A312" i="8"/>
  <c r="BL311" i="8"/>
  <c r="T311" i="8"/>
  <c r="AF311" i="8" s="1"/>
  <c r="D311" i="8"/>
  <c r="A311" i="8"/>
  <c r="BL310" i="8"/>
  <c r="T310" i="8"/>
  <c r="AF310" i="8" s="1"/>
  <c r="D310" i="8"/>
  <c r="A310" i="8"/>
  <c r="BL309" i="8"/>
  <c r="T309" i="8"/>
  <c r="AF309" i="8" s="1"/>
  <c r="D309" i="8"/>
  <c r="A309" i="8"/>
  <c r="BL308" i="8"/>
  <c r="T308" i="8"/>
  <c r="AF308" i="8" s="1"/>
  <c r="D308" i="8"/>
  <c r="A308" i="8"/>
  <c r="BL307" i="8"/>
  <c r="T307" i="8"/>
  <c r="AF307" i="8" s="1"/>
  <c r="D307" i="8"/>
  <c r="A307" i="8"/>
  <c r="BL306" i="8"/>
  <c r="T306" i="8"/>
  <c r="AF306" i="8" s="1"/>
  <c r="D306" i="8"/>
  <c r="A306" i="8"/>
  <c r="BL305" i="8"/>
  <c r="T305" i="8"/>
  <c r="AF305" i="8" s="1"/>
  <c r="D305" i="8"/>
  <c r="A305" i="8"/>
  <c r="BL304" i="8"/>
  <c r="T304" i="8"/>
  <c r="AF304" i="8" s="1"/>
  <c r="D304" i="8"/>
  <c r="A304" i="8"/>
  <c r="BL303" i="8"/>
  <c r="T303" i="8"/>
  <c r="AF303" i="8" s="1"/>
  <c r="D303" i="8"/>
  <c r="A303" i="8"/>
  <c r="BL302" i="8"/>
  <c r="T302" i="8"/>
  <c r="AF302" i="8" s="1"/>
  <c r="D302" i="8"/>
  <c r="A302" i="8"/>
  <c r="BL301" i="8"/>
  <c r="T301" i="8"/>
  <c r="AF301" i="8" s="1"/>
  <c r="D301" i="8"/>
  <c r="A301" i="8"/>
  <c r="BL300" i="8"/>
  <c r="T300" i="8"/>
  <c r="AF300" i="8" s="1"/>
  <c r="D300" i="8"/>
  <c r="A300" i="8"/>
  <c r="BL299" i="8"/>
  <c r="T299" i="8"/>
  <c r="AF299" i="8" s="1"/>
  <c r="D299" i="8"/>
  <c r="A299" i="8"/>
  <c r="BL298" i="8"/>
  <c r="T298" i="8"/>
  <c r="AF298" i="8" s="1"/>
  <c r="D298" i="8"/>
  <c r="A298" i="8"/>
  <c r="BL297" i="8"/>
  <c r="T297" i="8"/>
  <c r="AF297" i="8" s="1"/>
  <c r="D297" i="8"/>
  <c r="A297" i="8"/>
  <c r="BL296" i="8"/>
  <c r="T296" i="8"/>
  <c r="AF296" i="8" s="1"/>
  <c r="D296" i="8"/>
  <c r="A296" i="8"/>
  <c r="BL295" i="8"/>
  <c r="T295" i="8"/>
  <c r="AF295" i="8" s="1"/>
  <c r="D295" i="8"/>
  <c r="A295" i="8"/>
  <c r="BL294" i="8"/>
  <c r="T294" i="8"/>
  <c r="AF294" i="8" s="1"/>
  <c r="D294" i="8"/>
  <c r="A294" i="8"/>
  <c r="BL293" i="8"/>
  <c r="T293" i="8"/>
  <c r="AF293" i="8" s="1"/>
  <c r="D293" i="8"/>
  <c r="A293" i="8"/>
  <c r="BL292" i="8"/>
  <c r="T292" i="8"/>
  <c r="AF292" i="8" s="1"/>
  <c r="D292" i="8"/>
  <c r="A292" i="8"/>
  <c r="BL291" i="8"/>
  <c r="T291" i="8"/>
  <c r="AF291" i="8" s="1"/>
  <c r="D291" i="8"/>
  <c r="A291" i="8"/>
  <c r="BL290" i="8"/>
  <c r="T290" i="8"/>
  <c r="AF290" i="8" s="1"/>
  <c r="D290" i="8"/>
  <c r="A290" i="8"/>
  <c r="BL289" i="8"/>
  <c r="AF289" i="8"/>
  <c r="T289" i="8"/>
  <c r="D289" i="8"/>
  <c r="A289" i="8"/>
  <c r="BL288" i="8"/>
  <c r="T288" i="8"/>
  <c r="AF288" i="8" s="1"/>
  <c r="D288" i="8"/>
  <c r="A288" i="8"/>
  <c r="BL287" i="8"/>
  <c r="T287" i="8"/>
  <c r="AF287" i="8" s="1"/>
  <c r="D287" i="8"/>
  <c r="A287" i="8"/>
  <c r="BL286" i="8"/>
  <c r="T286" i="8"/>
  <c r="AF286" i="8" s="1"/>
  <c r="D286" i="8"/>
  <c r="A286" i="8"/>
  <c r="BL285" i="8"/>
  <c r="T285" i="8"/>
  <c r="AF285" i="8" s="1"/>
  <c r="D285" i="8"/>
  <c r="A285" i="8"/>
  <c r="BL284" i="8"/>
  <c r="T284" i="8"/>
  <c r="AF284" i="8" s="1"/>
  <c r="D284" i="8"/>
  <c r="A284" i="8"/>
  <c r="BL283" i="8"/>
  <c r="AF283" i="8"/>
  <c r="T283" i="8"/>
  <c r="D283" i="8"/>
  <c r="A283" i="8"/>
  <c r="BL282" i="8"/>
  <c r="T282" i="8"/>
  <c r="AF282" i="8" s="1"/>
  <c r="D282" i="8"/>
  <c r="A282" i="8"/>
  <c r="BL281" i="8"/>
  <c r="T281" i="8"/>
  <c r="AF281" i="8" s="1"/>
  <c r="D281" i="8"/>
  <c r="A281" i="8"/>
  <c r="BL280" i="8"/>
  <c r="T280" i="8"/>
  <c r="AF280" i="8" s="1"/>
  <c r="D280" i="8"/>
  <c r="A280" i="8"/>
  <c r="BL279" i="8"/>
  <c r="T279" i="8"/>
  <c r="AF279" i="8" s="1"/>
  <c r="D279" i="8"/>
  <c r="A279" i="8"/>
  <c r="BL278" i="8"/>
  <c r="T278" i="8"/>
  <c r="AF278" i="8" s="1"/>
  <c r="D278" i="8"/>
  <c r="A278" i="8"/>
  <c r="BL277" i="8"/>
  <c r="T277" i="8"/>
  <c r="AF277" i="8" s="1"/>
  <c r="D277" i="8"/>
  <c r="A277" i="8"/>
  <c r="BL276" i="8"/>
  <c r="T276" i="8"/>
  <c r="AF276" i="8" s="1"/>
  <c r="D276" i="8"/>
  <c r="A276" i="8"/>
  <c r="BL275" i="8"/>
  <c r="AF275" i="8"/>
  <c r="T275" i="8"/>
  <c r="D275" i="8"/>
  <c r="A275" i="8"/>
  <c r="BL274" i="8"/>
  <c r="T274" i="8"/>
  <c r="AF274" i="8" s="1"/>
  <c r="D274" i="8"/>
  <c r="A274" i="8"/>
  <c r="BL273" i="8"/>
  <c r="T273" i="8"/>
  <c r="AF273" i="8" s="1"/>
  <c r="D273" i="8"/>
  <c r="A273" i="8"/>
  <c r="BL272" i="8"/>
  <c r="T272" i="8"/>
  <c r="AF272" i="8" s="1"/>
  <c r="D272" i="8"/>
  <c r="A272" i="8"/>
  <c r="BL271" i="8"/>
  <c r="T271" i="8"/>
  <c r="AF271" i="8" s="1"/>
  <c r="D271" i="8"/>
  <c r="A271" i="8"/>
  <c r="BL270" i="8"/>
  <c r="T270" i="8"/>
  <c r="AF270" i="8" s="1"/>
  <c r="D270" i="8"/>
  <c r="A270" i="8"/>
  <c r="BL269" i="8"/>
  <c r="T269" i="8"/>
  <c r="AF269" i="8" s="1"/>
  <c r="D269" i="8"/>
  <c r="A269" i="8"/>
  <c r="BL268" i="8"/>
  <c r="T268" i="8"/>
  <c r="AF268" i="8" s="1"/>
  <c r="D268" i="8"/>
  <c r="A268" i="8"/>
  <c r="BL267" i="8"/>
  <c r="T267" i="8"/>
  <c r="AF267" i="8" s="1"/>
  <c r="D267" i="8"/>
  <c r="A267" i="8"/>
  <c r="BL266" i="8"/>
  <c r="T266" i="8"/>
  <c r="AF266" i="8" s="1"/>
  <c r="D266" i="8"/>
  <c r="A266" i="8"/>
  <c r="BL265" i="8"/>
  <c r="T265" i="8"/>
  <c r="AF265" i="8" s="1"/>
  <c r="D265" i="8"/>
  <c r="A265" i="8"/>
  <c r="BL264" i="8"/>
  <c r="T264" i="8"/>
  <c r="AF264" i="8" s="1"/>
  <c r="D264" i="8"/>
  <c r="A264" i="8"/>
  <c r="BL263" i="8"/>
  <c r="T263" i="8"/>
  <c r="AF263" i="8" s="1"/>
  <c r="D263" i="8"/>
  <c r="A263" i="8"/>
  <c r="BL262" i="8"/>
  <c r="AF262" i="8"/>
  <c r="T262" i="8"/>
  <c r="D262" i="8"/>
  <c r="A262" i="8"/>
  <c r="BL261" i="8"/>
  <c r="AF261" i="8"/>
  <c r="T261" i="8"/>
  <c r="D261" i="8"/>
  <c r="A261" i="8"/>
  <c r="BL260" i="8"/>
  <c r="T260" i="8"/>
  <c r="AF260" i="8" s="1"/>
  <c r="D260" i="8"/>
  <c r="A260" i="8"/>
  <c r="BL259" i="8"/>
  <c r="T259" i="8"/>
  <c r="AF259" i="8" s="1"/>
  <c r="D259" i="8"/>
  <c r="A259" i="8"/>
  <c r="BL258" i="8"/>
  <c r="T258" i="8"/>
  <c r="AF258" i="8" s="1"/>
  <c r="D258" i="8"/>
  <c r="A258" i="8"/>
  <c r="BL257" i="8"/>
  <c r="T257" i="8"/>
  <c r="AF257" i="8" s="1"/>
  <c r="D257" i="8"/>
  <c r="A257" i="8"/>
  <c r="BL256" i="8"/>
  <c r="T256" i="8"/>
  <c r="AF256" i="8" s="1"/>
  <c r="D256" i="8"/>
  <c r="A256" i="8"/>
  <c r="BL255" i="8"/>
  <c r="AF255" i="8"/>
  <c r="T255" i="8"/>
  <c r="D255" i="8"/>
  <c r="A255" i="8"/>
  <c r="BL254" i="8"/>
  <c r="T254" i="8"/>
  <c r="AF254" i="8" s="1"/>
  <c r="D254" i="8"/>
  <c r="A254" i="8"/>
  <c r="BL253" i="8"/>
  <c r="T253" i="8"/>
  <c r="AF253" i="8" s="1"/>
  <c r="D253" i="8"/>
  <c r="A253" i="8"/>
  <c r="BL252" i="8"/>
  <c r="T252" i="8"/>
  <c r="AF252" i="8" s="1"/>
  <c r="D252" i="8"/>
  <c r="A252" i="8"/>
  <c r="BL251" i="8"/>
  <c r="AF251" i="8"/>
  <c r="T251" i="8"/>
  <c r="D251" i="8"/>
  <c r="A251" i="8"/>
  <c r="BL250" i="8"/>
  <c r="AF250" i="8"/>
  <c r="T250" i="8"/>
  <c r="D250" i="8"/>
  <c r="A250" i="8"/>
  <c r="BL249" i="8"/>
  <c r="T249" i="8"/>
  <c r="AF249" i="8" s="1"/>
  <c r="D249" i="8"/>
  <c r="A249" i="8"/>
  <c r="BL248" i="8"/>
  <c r="T248" i="8"/>
  <c r="AF248" i="8" s="1"/>
  <c r="D248" i="8"/>
  <c r="A248" i="8"/>
  <c r="BL247" i="8"/>
  <c r="T247" i="8"/>
  <c r="AF247" i="8" s="1"/>
  <c r="D247" i="8"/>
  <c r="A247" i="8"/>
  <c r="BL246" i="8"/>
  <c r="T246" i="8"/>
  <c r="AF246" i="8" s="1"/>
  <c r="D246" i="8"/>
  <c r="A246" i="8"/>
  <c r="BL245" i="8"/>
  <c r="T245" i="8"/>
  <c r="AF245" i="8" s="1"/>
  <c r="D245" i="8"/>
  <c r="A245" i="8"/>
  <c r="BL244" i="8"/>
  <c r="T244" i="8"/>
  <c r="AF244" i="8" s="1"/>
  <c r="D244" i="8"/>
  <c r="A244" i="8"/>
  <c r="BL243" i="8"/>
  <c r="T243" i="8"/>
  <c r="AF243" i="8" s="1"/>
  <c r="D243" i="8"/>
  <c r="A243" i="8"/>
  <c r="BL242" i="8"/>
  <c r="AF242" i="8"/>
  <c r="T242" i="8"/>
  <c r="D242" i="8"/>
  <c r="A242" i="8"/>
  <c r="BL241" i="8"/>
  <c r="T241" i="8"/>
  <c r="AF241" i="8" s="1"/>
  <c r="D241" i="8"/>
  <c r="A241" i="8"/>
  <c r="BL240" i="8"/>
  <c r="T240" i="8"/>
  <c r="AF240" i="8" s="1"/>
  <c r="D240" i="8"/>
  <c r="A240" i="8"/>
  <c r="BL239" i="8"/>
  <c r="T239" i="8"/>
  <c r="AF239" i="8" s="1"/>
  <c r="D239" i="8"/>
  <c r="A239" i="8"/>
  <c r="BL238" i="8"/>
  <c r="AF238" i="8"/>
  <c r="T238" i="8"/>
  <c r="D238" i="8"/>
  <c r="A238" i="8"/>
  <c r="BL237" i="8"/>
  <c r="T237" i="8"/>
  <c r="AF237" i="8" s="1"/>
  <c r="D237" i="8"/>
  <c r="A237" i="8"/>
  <c r="BL236" i="8"/>
  <c r="T236" i="8"/>
  <c r="AF236" i="8" s="1"/>
  <c r="D236" i="8"/>
  <c r="A236" i="8"/>
  <c r="BL235" i="8"/>
  <c r="T235" i="8"/>
  <c r="AF235" i="8" s="1"/>
  <c r="D235" i="8"/>
  <c r="A235" i="8"/>
  <c r="BL234" i="8"/>
  <c r="T234" i="8"/>
  <c r="AF234" i="8" s="1"/>
  <c r="D234" i="8"/>
  <c r="A234" i="8"/>
  <c r="BL233" i="8"/>
  <c r="T233" i="8"/>
  <c r="AF233" i="8" s="1"/>
  <c r="D233" i="8"/>
  <c r="A233" i="8"/>
  <c r="BL232" i="8"/>
  <c r="T232" i="8"/>
  <c r="AF232" i="8" s="1"/>
  <c r="D232" i="8"/>
  <c r="A232" i="8"/>
  <c r="BL231" i="8"/>
  <c r="T231" i="8"/>
  <c r="AF231" i="8" s="1"/>
  <c r="D231" i="8"/>
  <c r="A231" i="8"/>
  <c r="BL230" i="8"/>
  <c r="T230" i="8"/>
  <c r="AF230" i="8" s="1"/>
  <c r="D230" i="8"/>
  <c r="A230" i="8"/>
  <c r="BL229" i="8"/>
  <c r="T229" i="8"/>
  <c r="AF229" i="8" s="1"/>
  <c r="D229" i="8"/>
  <c r="A229" i="8"/>
  <c r="BL228" i="8"/>
  <c r="T228" i="8"/>
  <c r="AF228" i="8" s="1"/>
  <c r="D228" i="8"/>
  <c r="A228" i="8"/>
  <c r="BL227" i="8"/>
  <c r="T227" i="8"/>
  <c r="AF227" i="8" s="1"/>
  <c r="D227" i="8"/>
  <c r="A227" i="8"/>
  <c r="BL226" i="8"/>
  <c r="T226" i="8"/>
  <c r="AF226" i="8" s="1"/>
  <c r="D226" i="8"/>
  <c r="A226" i="8"/>
  <c r="BL225" i="8"/>
  <c r="T225" i="8"/>
  <c r="AF225" i="8" s="1"/>
  <c r="D225" i="8"/>
  <c r="A225" i="8"/>
  <c r="BL224" i="8"/>
  <c r="T224" i="8"/>
  <c r="AF224" i="8" s="1"/>
  <c r="D224" i="8"/>
  <c r="A224" i="8"/>
  <c r="BL223" i="8"/>
  <c r="T223" i="8"/>
  <c r="AF223" i="8" s="1"/>
  <c r="D223" i="8"/>
  <c r="A223" i="8"/>
  <c r="BL222" i="8"/>
  <c r="T222" i="8"/>
  <c r="AF222" i="8" s="1"/>
  <c r="D222" i="8"/>
  <c r="A222" i="8"/>
  <c r="BL221" i="8"/>
  <c r="T221" i="8"/>
  <c r="AF221" i="8" s="1"/>
  <c r="D221" i="8"/>
  <c r="A221" i="8"/>
  <c r="BL220" i="8"/>
  <c r="T220" i="8"/>
  <c r="AF220" i="8" s="1"/>
  <c r="D220" i="8"/>
  <c r="A220" i="8"/>
  <c r="BL219" i="8"/>
  <c r="T219" i="8"/>
  <c r="AF219" i="8" s="1"/>
  <c r="D219" i="8"/>
  <c r="A219" i="8"/>
  <c r="BL218" i="8"/>
  <c r="T218" i="8"/>
  <c r="AF218" i="8" s="1"/>
  <c r="D218" i="8"/>
  <c r="A218" i="8"/>
  <c r="BL217" i="8"/>
  <c r="T217" i="8"/>
  <c r="AF217" i="8" s="1"/>
  <c r="D217" i="8"/>
  <c r="A217" i="8"/>
  <c r="BL216" i="8"/>
  <c r="T216" i="8"/>
  <c r="AF216" i="8" s="1"/>
  <c r="D216" i="8"/>
  <c r="A216" i="8"/>
  <c r="BL215" i="8"/>
  <c r="T215" i="8"/>
  <c r="AF215" i="8" s="1"/>
  <c r="D215" i="8"/>
  <c r="A215" i="8"/>
  <c r="BL214" i="8"/>
  <c r="T214" i="8"/>
  <c r="AF214" i="8" s="1"/>
  <c r="D214" i="8"/>
  <c r="A214" i="8"/>
  <c r="BL213" i="8"/>
  <c r="T213" i="8"/>
  <c r="AF213" i="8" s="1"/>
  <c r="D213" i="8"/>
  <c r="A213" i="8"/>
  <c r="BL212" i="8"/>
  <c r="T212" i="8"/>
  <c r="AF212" i="8" s="1"/>
  <c r="D212" i="8"/>
  <c r="A212" i="8"/>
  <c r="BL211" i="8"/>
  <c r="T211" i="8"/>
  <c r="AF211" i="8" s="1"/>
  <c r="D211" i="8"/>
  <c r="A211" i="8"/>
  <c r="BL210" i="8"/>
  <c r="T210" i="8"/>
  <c r="AF210" i="8" s="1"/>
  <c r="D210" i="8"/>
  <c r="A210" i="8"/>
  <c r="BL209" i="8"/>
  <c r="T209" i="8"/>
  <c r="AF209" i="8" s="1"/>
  <c r="D209" i="8"/>
  <c r="A209" i="8"/>
  <c r="BL208" i="8"/>
  <c r="T208" i="8"/>
  <c r="AF208" i="8" s="1"/>
  <c r="D208" i="8"/>
  <c r="A208" i="8"/>
  <c r="BL207" i="8"/>
  <c r="T207" i="8"/>
  <c r="AF207" i="8" s="1"/>
  <c r="D207" i="8"/>
  <c r="A207" i="8"/>
  <c r="BL206" i="8"/>
  <c r="T206" i="8"/>
  <c r="AF206" i="8" s="1"/>
  <c r="D206" i="8"/>
  <c r="A206" i="8"/>
  <c r="BL205" i="8"/>
  <c r="T205" i="8"/>
  <c r="AF205" i="8" s="1"/>
  <c r="D205" i="8"/>
  <c r="A205" i="8"/>
  <c r="BL204" i="8"/>
  <c r="T204" i="8"/>
  <c r="AF204" i="8" s="1"/>
  <c r="D204" i="8"/>
  <c r="A204" i="8"/>
  <c r="BL203" i="8"/>
  <c r="AF203" i="8"/>
  <c r="T203" i="8"/>
  <c r="D203" i="8"/>
  <c r="A203" i="8"/>
  <c r="BL202" i="8"/>
  <c r="T202" i="8"/>
  <c r="AF202" i="8" s="1"/>
  <c r="D202" i="8"/>
  <c r="A202" i="8"/>
  <c r="BL201" i="8"/>
  <c r="T201" i="8"/>
  <c r="AF201" i="8" s="1"/>
  <c r="D201" i="8"/>
  <c r="A201" i="8"/>
  <c r="BL200" i="8"/>
  <c r="T200" i="8"/>
  <c r="AF200" i="8" s="1"/>
  <c r="D200" i="8"/>
  <c r="A200" i="8"/>
  <c r="BL199" i="8"/>
  <c r="AF199" i="8"/>
  <c r="T199" i="8"/>
  <c r="D199" i="8"/>
  <c r="A199" i="8"/>
  <c r="BL198" i="8"/>
  <c r="T198" i="8"/>
  <c r="AF198" i="8" s="1"/>
  <c r="D198" i="8"/>
  <c r="A198" i="8"/>
  <c r="BL197" i="8"/>
  <c r="T197" i="8"/>
  <c r="AF197" i="8" s="1"/>
  <c r="D197" i="8"/>
  <c r="A197" i="8"/>
  <c r="BL196" i="8"/>
  <c r="T196" i="8"/>
  <c r="AF196" i="8" s="1"/>
  <c r="D196" i="8"/>
  <c r="A196" i="8"/>
  <c r="BL195" i="8"/>
  <c r="T195" i="8"/>
  <c r="AF195" i="8" s="1"/>
  <c r="D195" i="8"/>
  <c r="A195" i="8"/>
  <c r="BL194" i="8"/>
  <c r="T194" i="8"/>
  <c r="AF194" i="8" s="1"/>
  <c r="D194" i="8"/>
  <c r="A194" i="8"/>
  <c r="BL193" i="8"/>
  <c r="T193" i="8"/>
  <c r="AF193" i="8" s="1"/>
  <c r="D193" i="8"/>
  <c r="A193" i="8"/>
  <c r="BL192" i="8"/>
  <c r="T192" i="8"/>
  <c r="AF192" i="8" s="1"/>
  <c r="D192" i="8"/>
  <c r="A192" i="8"/>
  <c r="BL191" i="8"/>
  <c r="T191" i="8"/>
  <c r="AF191" i="8" s="1"/>
  <c r="D191" i="8"/>
  <c r="A191" i="8"/>
  <c r="BL190" i="8"/>
  <c r="T190" i="8"/>
  <c r="AF190" i="8" s="1"/>
  <c r="D190" i="8"/>
  <c r="A190" i="8"/>
  <c r="BL189" i="8"/>
  <c r="T189" i="8"/>
  <c r="AF189" i="8" s="1"/>
  <c r="D189" i="8"/>
  <c r="A189" i="8"/>
  <c r="BL188" i="8"/>
  <c r="T188" i="8"/>
  <c r="AF188" i="8" s="1"/>
  <c r="D188" i="8"/>
  <c r="A188" i="8"/>
  <c r="BL187" i="8"/>
  <c r="T187" i="8"/>
  <c r="AF187" i="8" s="1"/>
  <c r="D187" i="8"/>
  <c r="A187" i="8"/>
  <c r="BL186" i="8"/>
  <c r="T186" i="8"/>
  <c r="AF186" i="8" s="1"/>
  <c r="D186" i="8"/>
  <c r="A186" i="8"/>
  <c r="BL185" i="8"/>
  <c r="T185" i="8"/>
  <c r="AF185" i="8" s="1"/>
  <c r="D185" i="8"/>
  <c r="A185" i="8"/>
  <c r="BL184" i="8"/>
  <c r="T184" i="8"/>
  <c r="AF184" i="8" s="1"/>
  <c r="D184" i="8"/>
  <c r="A184" i="8"/>
  <c r="BL183" i="8"/>
  <c r="T183" i="8"/>
  <c r="AF183" i="8" s="1"/>
  <c r="D183" i="8"/>
  <c r="A183" i="8"/>
  <c r="BL182" i="8"/>
  <c r="T182" i="8"/>
  <c r="AF182" i="8" s="1"/>
  <c r="D182" i="8"/>
  <c r="A182" i="8"/>
  <c r="BL181" i="8"/>
  <c r="T181" i="8"/>
  <c r="AF181" i="8" s="1"/>
  <c r="D181" i="8"/>
  <c r="A181" i="8"/>
  <c r="BL180" i="8"/>
  <c r="T180" i="8"/>
  <c r="AF180" i="8" s="1"/>
  <c r="D180" i="8"/>
  <c r="A180" i="8"/>
  <c r="BL179" i="8"/>
  <c r="AF179" i="8"/>
  <c r="T179" i="8"/>
  <c r="D179" i="8"/>
  <c r="A179" i="8"/>
  <c r="BL178" i="8"/>
  <c r="T178" i="8"/>
  <c r="AF178" i="8" s="1"/>
  <c r="D178" i="8"/>
  <c r="A178" i="8"/>
  <c r="BL177" i="8"/>
  <c r="T177" i="8"/>
  <c r="AF177" i="8" s="1"/>
  <c r="D177" i="8"/>
  <c r="A177" i="8"/>
  <c r="BL176" i="8"/>
  <c r="T176" i="8"/>
  <c r="AF176" i="8" s="1"/>
  <c r="D176" i="8"/>
  <c r="A176" i="8"/>
  <c r="BL175" i="8"/>
  <c r="T175" i="8"/>
  <c r="AF175" i="8" s="1"/>
  <c r="D175" i="8"/>
  <c r="A175" i="8"/>
  <c r="BL174" i="8"/>
  <c r="T174" i="8"/>
  <c r="AF174" i="8" s="1"/>
  <c r="D174" i="8"/>
  <c r="A174" i="8"/>
  <c r="BL173" i="8"/>
  <c r="T173" i="8"/>
  <c r="AF173" i="8" s="1"/>
  <c r="D173" i="8"/>
  <c r="A173" i="8"/>
  <c r="BL172" i="8"/>
  <c r="T172" i="8"/>
  <c r="AF172" i="8" s="1"/>
  <c r="D172" i="8"/>
  <c r="A172" i="8"/>
  <c r="BL171" i="8"/>
  <c r="T171" i="8"/>
  <c r="AF171" i="8" s="1"/>
  <c r="D171" i="8"/>
  <c r="A171" i="8"/>
  <c r="BL170" i="8"/>
  <c r="T170" i="8"/>
  <c r="AF170" i="8" s="1"/>
  <c r="D170" i="8"/>
  <c r="A170" i="8"/>
  <c r="BL169" i="8"/>
  <c r="T169" i="8"/>
  <c r="AF169" i="8" s="1"/>
  <c r="D169" i="8"/>
  <c r="A169" i="8"/>
  <c r="BL168" i="8"/>
  <c r="AF168" i="8"/>
  <c r="T168" i="8"/>
  <c r="D168" i="8"/>
  <c r="A168" i="8"/>
  <c r="BL167" i="8"/>
  <c r="T167" i="8"/>
  <c r="AF167" i="8" s="1"/>
  <c r="D167" i="8"/>
  <c r="A167" i="8"/>
  <c r="BL166" i="8"/>
  <c r="T166" i="8"/>
  <c r="AF166" i="8" s="1"/>
  <c r="D166" i="8"/>
  <c r="A166" i="8"/>
  <c r="BL165" i="8"/>
  <c r="T165" i="8"/>
  <c r="AF165" i="8" s="1"/>
  <c r="D165" i="8"/>
  <c r="A165" i="8"/>
  <c r="BL164" i="8"/>
  <c r="AF164" i="8"/>
  <c r="T164" i="8"/>
  <c r="D164" i="8"/>
  <c r="A164" i="8"/>
  <c r="BL163" i="8"/>
  <c r="T163" i="8"/>
  <c r="AF163" i="8" s="1"/>
  <c r="D163" i="8"/>
  <c r="A163" i="8"/>
  <c r="BL162" i="8"/>
  <c r="T162" i="8"/>
  <c r="AF162" i="8" s="1"/>
  <c r="D162" i="8"/>
  <c r="A162" i="8"/>
  <c r="BL161" i="8"/>
  <c r="T161" i="8"/>
  <c r="AF161" i="8" s="1"/>
  <c r="D161" i="8"/>
  <c r="A161" i="8"/>
  <c r="BL160" i="8"/>
  <c r="AF160" i="8"/>
  <c r="T160" i="8"/>
  <c r="D160" i="8"/>
  <c r="A160" i="8"/>
  <c r="BL159" i="8"/>
  <c r="T159" i="8"/>
  <c r="AF159" i="8" s="1"/>
  <c r="D159" i="8"/>
  <c r="A159" i="8"/>
  <c r="BL158" i="8"/>
  <c r="T158" i="8"/>
  <c r="AF158" i="8" s="1"/>
  <c r="D158" i="8"/>
  <c r="A158" i="8"/>
  <c r="BL157" i="8"/>
  <c r="T157" i="8"/>
  <c r="AF157" i="8" s="1"/>
  <c r="D157" i="8"/>
  <c r="A157" i="8"/>
  <c r="BL156" i="8"/>
  <c r="T156" i="8"/>
  <c r="AF156" i="8" s="1"/>
  <c r="D156" i="8"/>
  <c r="A156" i="8"/>
  <c r="BL155" i="8"/>
  <c r="T155" i="8"/>
  <c r="AF155" i="8" s="1"/>
  <c r="D155" i="8"/>
  <c r="A155" i="8"/>
  <c r="BL154" i="8"/>
  <c r="T154" i="8"/>
  <c r="AF154" i="8" s="1"/>
  <c r="D154" i="8"/>
  <c r="A154" i="8"/>
  <c r="BL153" i="8"/>
  <c r="T153" i="8"/>
  <c r="AF153" i="8" s="1"/>
  <c r="D153" i="8"/>
  <c r="A153" i="8"/>
  <c r="BL152" i="8"/>
  <c r="T152" i="8"/>
  <c r="AF152" i="8" s="1"/>
  <c r="D152" i="8"/>
  <c r="A152" i="8"/>
  <c r="BL151" i="8"/>
  <c r="AZ151" i="8"/>
  <c r="AY151" i="8"/>
  <c r="T151" i="8"/>
  <c r="AF151" i="8" s="1"/>
  <c r="D151" i="8"/>
  <c r="A151" i="8"/>
  <c r="BL150" i="8"/>
  <c r="AZ150" i="8"/>
  <c r="AY150" i="8"/>
  <c r="T150" i="8"/>
  <c r="AF150" i="8" s="1"/>
  <c r="D150" i="8"/>
  <c r="A150" i="8"/>
  <c r="BL149" i="8"/>
  <c r="AZ149" i="8"/>
  <c r="AY149" i="8"/>
  <c r="T149" i="8"/>
  <c r="AF149" i="8" s="1"/>
  <c r="D149" i="8"/>
  <c r="A149" i="8"/>
  <c r="BL148" i="8"/>
  <c r="AZ148" i="8"/>
  <c r="AY148" i="8"/>
  <c r="AF148" i="8"/>
  <c r="T148" i="8"/>
  <c r="D148" i="8"/>
  <c r="A148" i="8"/>
  <c r="BL147" i="8"/>
  <c r="AZ147" i="8"/>
  <c r="AY147" i="8"/>
  <c r="T147" i="8"/>
  <c r="AF147" i="8" s="1"/>
  <c r="D147" i="8"/>
  <c r="A147" i="8"/>
  <c r="BL146" i="8"/>
  <c r="T146" i="8"/>
  <c r="AF146" i="8" s="1"/>
  <c r="D146" i="8"/>
  <c r="A146" i="8"/>
  <c r="BL145" i="8"/>
  <c r="T145" i="8"/>
  <c r="AF145" i="8" s="1"/>
  <c r="D145" i="8"/>
  <c r="A145" i="8"/>
  <c r="BL144" i="8"/>
  <c r="AF144" i="8"/>
  <c r="T144" i="8"/>
  <c r="D144" i="8"/>
  <c r="A144" i="8"/>
  <c r="BL143" i="8"/>
  <c r="T143" i="8"/>
  <c r="AF143" i="8" s="1"/>
  <c r="D143" i="8"/>
  <c r="A143" i="8"/>
  <c r="BL142" i="8"/>
  <c r="T142" i="8"/>
  <c r="AF142" i="8" s="1"/>
  <c r="D142" i="8"/>
  <c r="A142" i="8"/>
  <c r="BL141" i="8"/>
  <c r="T141" i="8"/>
  <c r="AF141" i="8" s="1"/>
  <c r="D141" i="8"/>
  <c r="A141" i="8"/>
  <c r="BL140" i="8"/>
  <c r="AF140" i="8"/>
  <c r="T140" i="8"/>
  <c r="D140" i="8"/>
  <c r="A140" i="8"/>
  <c r="BL139" i="8"/>
  <c r="T139" i="8"/>
  <c r="AF139" i="8" s="1"/>
  <c r="D139" i="8"/>
  <c r="A139" i="8"/>
  <c r="BL138" i="8"/>
  <c r="T138" i="8"/>
  <c r="AF138" i="8" s="1"/>
  <c r="D138" i="8"/>
  <c r="A138" i="8"/>
  <c r="BL137" i="8"/>
  <c r="T137" i="8"/>
  <c r="AF137" i="8" s="1"/>
  <c r="D137" i="8"/>
  <c r="A137" i="8"/>
  <c r="BL136" i="8"/>
  <c r="T136" i="8"/>
  <c r="AF136" i="8" s="1"/>
  <c r="D136" i="8"/>
  <c r="A136" i="8"/>
  <c r="BL135" i="8"/>
  <c r="T135" i="8"/>
  <c r="AF135" i="8" s="1"/>
  <c r="D135" i="8"/>
  <c r="A135" i="8"/>
  <c r="BL134" i="8"/>
  <c r="T134" i="8"/>
  <c r="AF134" i="8" s="1"/>
  <c r="D134" i="8"/>
  <c r="A134" i="8"/>
  <c r="BL133" i="8"/>
  <c r="T133" i="8"/>
  <c r="AF133" i="8" s="1"/>
  <c r="D133" i="8"/>
  <c r="A133" i="8"/>
  <c r="BL132" i="8"/>
  <c r="T132" i="8"/>
  <c r="AF132" i="8" s="1"/>
  <c r="D132" i="8"/>
  <c r="A132" i="8"/>
  <c r="BL131" i="8"/>
  <c r="T131" i="8"/>
  <c r="AF131" i="8" s="1"/>
  <c r="D131" i="8"/>
  <c r="A131" i="8"/>
  <c r="BL130" i="8"/>
  <c r="T130" i="8"/>
  <c r="AF130" i="8" s="1"/>
  <c r="D130" i="8"/>
  <c r="A130" i="8"/>
  <c r="BL129" i="8"/>
  <c r="T129" i="8"/>
  <c r="AF129" i="8" s="1"/>
  <c r="D129" i="8"/>
  <c r="A129" i="8"/>
  <c r="BL128" i="8"/>
  <c r="T128" i="8"/>
  <c r="AF128" i="8" s="1"/>
  <c r="D128" i="8"/>
  <c r="A128" i="8"/>
  <c r="BL127" i="8"/>
  <c r="T127" i="8"/>
  <c r="AF127" i="8" s="1"/>
  <c r="D127" i="8"/>
  <c r="A127" i="8"/>
  <c r="BL126" i="8"/>
  <c r="T126" i="8"/>
  <c r="AF126" i="8" s="1"/>
  <c r="D126" i="8"/>
  <c r="A126" i="8"/>
  <c r="BL125" i="8"/>
  <c r="T125" i="8"/>
  <c r="AF125" i="8" s="1"/>
  <c r="D125" i="8"/>
  <c r="A125" i="8"/>
  <c r="BL124" i="8"/>
  <c r="T124" i="8"/>
  <c r="AF124" i="8" s="1"/>
  <c r="D124" i="8"/>
  <c r="A124" i="8"/>
  <c r="BL123" i="8"/>
  <c r="T123" i="8"/>
  <c r="AF123" i="8" s="1"/>
  <c r="D123" i="8"/>
  <c r="A123" i="8"/>
  <c r="BL122" i="8"/>
  <c r="T122" i="8"/>
  <c r="AF122" i="8" s="1"/>
  <c r="D122" i="8"/>
  <c r="A122" i="8"/>
  <c r="BL121" i="8"/>
  <c r="T121" i="8"/>
  <c r="AF121" i="8" s="1"/>
  <c r="D121" i="8"/>
  <c r="A121" i="8"/>
  <c r="BL120" i="8"/>
  <c r="T120" i="8"/>
  <c r="AF120" i="8" s="1"/>
  <c r="D120" i="8"/>
  <c r="A120" i="8"/>
  <c r="BL119" i="8"/>
  <c r="T119" i="8"/>
  <c r="AF119" i="8" s="1"/>
  <c r="D119" i="8"/>
  <c r="A119" i="8"/>
  <c r="BL118" i="8"/>
  <c r="AF118" i="8"/>
  <c r="T118" i="8"/>
  <c r="D118" i="8"/>
  <c r="A118" i="8"/>
  <c r="BL117" i="8"/>
  <c r="T117" i="8"/>
  <c r="AF117" i="8" s="1"/>
  <c r="D117" i="8"/>
  <c r="A117" i="8"/>
  <c r="BL116" i="8"/>
  <c r="T116" i="8"/>
  <c r="AF116" i="8" s="1"/>
  <c r="D116" i="8"/>
  <c r="A116" i="8"/>
  <c r="BL115" i="8"/>
  <c r="T115" i="8"/>
  <c r="AF115" i="8" s="1"/>
  <c r="D115" i="8"/>
  <c r="A115" i="8"/>
  <c r="BL114" i="8"/>
  <c r="T114" i="8"/>
  <c r="AF114" i="8" s="1"/>
  <c r="D114" i="8"/>
  <c r="A114" i="8"/>
  <c r="BL113" i="8"/>
  <c r="T113" i="8"/>
  <c r="AF113" i="8" s="1"/>
  <c r="D113" i="8"/>
  <c r="A113" i="8"/>
  <c r="BL112" i="8"/>
  <c r="T112" i="8"/>
  <c r="AF112" i="8" s="1"/>
  <c r="D112" i="8"/>
  <c r="A112" i="8"/>
  <c r="BL111" i="8"/>
  <c r="T111" i="8"/>
  <c r="AF111" i="8" s="1"/>
  <c r="D111" i="8"/>
  <c r="A111" i="8"/>
  <c r="BL110" i="8"/>
  <c r="T110" i="8"/>
  <c r="AF110" i="8" s="1"/>
  <c r="D110" i="8"/>
  <c r="A110" i="8"/>
  <c r="BL109" i="8"/>
  <c r="T109" i="8"/>
  <c r="AF109" i="8" s="1"/>
  <c r="D109" i="8"/>
  <c r="A109" i="8"/>
  <c r="BL108" i="8"/>
  <c r="T108" i="8"/>
  <c r="AF108" i="8" s="1"/>
  <c r="D108" i="8"/>
  <c r="A108" i="8"/>
  <c r="BL107" i="8"/>
  <c r="T107" i="8"/>
  <c r="AF107" i="8" s="1"/>
  <c r="D107" i="8"/>
  <c r="A107" i="8"/>
  <c r="BL106" i="8"/>
  <c r="T106" i="8"/>
  <c r="AF106" i="8" s="1"/>
  <c r="D106" i="8"/>
  <c r="A106" i="8"/>
  <c r="BL105" i="8"/>
  <c r="T105" i="8"/>
  <c r="AF105" i="8" s="1"/>
  <c r="D105" i="8"/>
  <c r="A105" i="8"/>
  <c r="BL104" i="8"/>
  <c r="T104" i="8"/>
  <c r="AF104" i="8" s="1"/>
  <c r="D104" i="8"/>
  <c r="A104" i="8"/>
  <c r="BL103" i="8"/>
  <c r="T103" i="8"/>
  <c r="AF103" i="8" s="1"/>
  <c r="D103" i="8"/>
  <c r="A103" i="8"/>
  <c r="BL102" i="8"/>
  <c r="T102" i="8"/>
  <c r="AF102" i="8" s="1"/>
  <c r="D102" i="8"/>
  <c r="A102" i="8"/>
  <c r="BL101" i="8"/>
  <c r="T101" i="8"/>
  <c r="AF101" i="8" s="1"/>
  <c r="D101" i="8"/>
  <c r="A101" i="8"/>
  <c r="BL100" i="8"/>
  <c r="T100" i="8"/>
  <c r="AF100" i="8" s="1"/>
  <c r="D100" i="8"/>
  <c r="A100" i="8"/>
  <c r="BL99" i="8"/>
  <c r="T99" i="8"/>
  <c r="AF99" i="8" s="1"/>
  <c r="D99" i="8"/>
  <c r="A99" i="8"/>
  <c r="BL98" i="8"/>
  <c r="T98" i="8"/>
  <c r="AF98" i="8" s="1"/>
  <c r="D98" i="8"/>
  <c r="A98" i="8"/>
  <c r="BL97" i="8"/>
  <c r="T97" i="8"/>
  <c r="AF97" i="8" s="1"/>
  <c r="D97" i="8"/>
  <c r="A97" i="8"/>
  <c r="BL96" i="8"/>
  <c r="T96" i="8"/>
  <c r="AF96" i="8" s="1"/>
  <c r="D96" i="8"/>
  <c r="A96" i="8"/>
  <c r="BL95" i="8"/>
  <c r="T95" i="8"/>
  <c r="AF95" i="8" s="1"/>
  <c r="D95" i="8"/>
  <c r="A95" i="8"/>
  <c r="BL94" i="8"/>
  <c r="T94" i="8"/>
  <c r="AF94" i="8" s="1"/>
  <c r="D94" i="8"/>
  <c r="A94" i="8"/>
  <c r="BL93" i="8"/>
  <c r="T93" i="8"/>
  <c r="AF93" i="8" s="1"/>
  <c r="D93" i="8"/>
  <c r="A93" i="8"/>
  <c r="BL92" i="8"/>
  <c r="T92" i="8"/>
  <c r="AF92" i="8" s="1"/>
  <c r="D92" i="8"/>
  <c r="A92" i="8"/>
  <c r="BL91" i="8"/>
  <c r="T91" i="8"/>
  <c r="AF91" i="8" s="1"/>
  <c r="D91" i="8"/>
  <c r="A91" i="8"/>
  <c r="BL90" i="8"/>
  <c r="T90" i="8"/>
  <c r="AF90" i="8" s="1"/>
  <c r="D90" i="8"/>
  <c r="A90" i="8"/>
  <c r="BL89" i="8"/>
  <c r="T89" i="8"/>
  <c r="AF89" i="8" s="1"/>
  <c r="D89" i="8"/>
  <c r="A89" i="8"/>
  <c r="BL88" i="8"/>
  <c r="AF88" i="8"/>
  <c r="T88" i="8"/>
  <c r="D88" i="8"/>
  <c r="A88" i="8"/>
  <c r="BL87" i="8"/>
  <c r="T87" i="8"/>
  <c r="AF87" i="8" s="1"/>
  <c r="D87" i="8"/>
  <c r="A87" i="8"/>
  <c r="BL86" i="8"/>
  <c r="T86" i="8"/>
  <c r="AF86" i="8" s="1"/>
  <c r="D86" i="8"/>
  <c r="A86" i="8"/>
  <c r="BL85" i="8"/>
  <c r="T85" i="8"/>
  <c r="AF85" i="8" s="1"/>
  <c r="D85" i="8"/>
  <c r="A85" i="8"/>
  <c r="BL84" i="8"/>
  <c r="AF84" i="8"/>
  <c r="T84" i="8"/>
  <c r="D84" i="8"/>
  <c r="A84" i="8"/>
  <c r="BL83" i="8"/>
  <c r="T83" i="8"/>
  <c r="AF83" i="8" s="1"/>
  <c r="D83" i="8"/>
  <c r="A83" i="8"/>
  <c r="BL82" i="8"/>
  <c r="T82" i="8"/>
  <c r="AF82" i="8" s="1"/>
  <c r="D82" i="8"/>
  <c r="A82" i="8"/>
  <c r="BL81" i="8"/>
  <c r="T81" i="8"/>
  <c r="AF81" i="8" s="1"/>
  <c r="D81" i="8"/>
  <c r="A81" i="8"/>
  <c r="BL80" i="8"/>
  <c r="T80" i="8"/>
  <c r="AF80" i="8" s="1"/>
  <c r="D80" i="8"/>
  <c r="A80" i="8"/>
  <c r="BL79" i="8"/>
  <c r="T79" i="8"/>
  <c r="AF79" i="8" s="1"/>
  <c r="D79" i="8"/>
  <c r="A79" i="8"/>
  <c r="BL78" i="8"/>
  <c r="T78" i="8"/>
  <c r="AF78" i="8" s="1"/>
  <c r="D78" i="8"/>
  <c r="A78" i="8"/>
  <c r="BL77" i="8"/>
  <c r="T77" i="8"/>
  <c r="AF77" i="8" s="1"/>
  <c r="D77" i="8"/>
  <c r="A77" i="8"/>
  <c r="BL76" i="8"/>
  <c r="T76" i="8"/>
  <c r="AF76" i="8" s="1"/>
  <c r="D76" i="8"/>
  <c r="A76" i="8"/>
  <c r="BL75" i="8"/>
  <c r="T75" i="8"/>
  <c r="AF75" i="8" s="1"/>
  <c r="D75" i="8"/>
  <c r="A75" i="8"/>
  <c r="BL74" i="8"/>
  <c r="T74" i="8"/>
  <c r="AF74" i="8" s="1"/>
  <c r="D74" i="8"/>
  <c r="A74" i="8"/>
  <c r="BL73" i="8"/>
  <c r="AF73" i="8"/>
  <c r="T73" i="8"/>
  <c r="D73" i="8"/>
  <c r="A73" i="8"/>
  <c r="BL72" i="8"/>
  <c r="T72" i="8"/>
  <c r="AF72" i="8" s="1"/>
  <c r="D72" i="8"/>
  <c r="A72" i="8"/>
  <c r="BL71" i="8"/>
  <c r="T71" i="8"/>
  <c r="AF71" i="8" s="1"/>
  <c r="D71" i="8"/>
  <c r="A71" i="8"/>
  <c r="BL70" i="8"/>
  <c r="T70" i="8"/>
  <c r="AF70" i="8" s="1"/>
  <c r="D70" i="8"/>
  <c r="A70" i="8"/>
  <c r="BL69" i="8"/>
  <c r="T69" i="8"/>
  <c r="AF69" i="8" s="1"/>
  <c r="D69" i="8"/>
  <c r="A69" i="8"/>
  <c r="BL68" i="8"/>
  <c r="T68" i="8"/>
  <c r="AF68" i="8" s="1"/>
  <c r="D68" i="8"/>
  <c r="A68" i="8"/>
  <c r="BL67" i="8"/>
  <c r="T67" i="8"/>
  <c r="AF67" i="8" s="1"/>
  <c r="D67" i="8"/>
  <c r="A67" i="8"/>
  <c r="BL66" i="8"/>
  <c r="T66" i="8"/>
  <c r="AF66" i="8" s="1"/>
  <c r="D66" i="8"/>
  <c r="A66" i="8"/>
  <c r="BL65" i="8"/>
  <c r="T65" i="8"/>
  <c r="AF65" i="8" s="1"/>
  <c r="D65" i="8"/>
  <c r="A65" i="8"/>
  <c r="BL64" i="8"/>
  <c r="T64" i="8"/>
  <c r="AF64" i="8" s="1"/>
  <c r="D64" i="8"/>
  <c r="A64" i="8"/>
  <c r="BL63" i="8"/>
  <c r="T63" i="8"/>
  <c r="AF63" i="8" s="1"/>
  <c r="D63" i="8"/>
  <c r="A63" i="8"/>
  <c r="BL62" i="8"/>
  <c r="AF62" i="8"/>
  <c r="T62" i="8"/>
  <c r="D62" i="8"/>
  <c r="A62" i="8"/>
  <c r="BL61" i="8"/>
  <c r="AF61" i="8"/>
  <c r="T61" i="8"/>
  <c r="D61" i="8"/>
  <c r="A61" i="8"/>
  <c r="BL60" i="8"/>
  <c r="T60" i="8"/>
  <c r="AF60" i="8" s="1"/>
  <c r="D60" i="8"/>
  <c r="A60" i="8"/>
  <c r="BL59" i="8"/>
  <c r="T59" i="8"/>
  <c r="AF59" i="8" s="1"/>
  <c r="D59" i="8"/>
  <c r="A59" i="8"/>
  <c r="BL58" i="8"/>
  <c r="T58" i="8"/>
  <c r="AF58" i="8" s="1"/>
  <c r="D58" i="8"/>
  <c r="A58" i="8"/>
  <c r="BL57" i="8"/>
  <c r="T57" i="8"/>
  <c r="AF57" i="8" s="1"/>
  <c r="D57" i="8"/>
  <c r="A57" i="8"/>
  <c r="BL56" i="8"/>
  <c r="T56" i="8"/>
  <c r="AF56" i="8" s="1"/>
  <c r="D56" i="8"/>
  <c r="A56" i="8"/>
  <c r="BL55" i="8"/>
  <c r="T55" i="8"/>
  <c r="AF55" i="8" s="1"/>
  <c r="D55" i="8"/>
  <c r="A55" i="8"/>
  <c r="BL54" i="8"/>
  <c r="T54" i="8"/>
  <c r="AF54" i="8" s="1"/>
  <c r="D54" i="8"/>
  <c r="A54" i="8"/>
  <c r="BL53" i="8"/>
  <c r="T53" i="8"/>
  <c r="AF53" i="8" s="1"/>
  <c r="D53" i="8"/>
  <c r="A53" i="8"/>
  <c r="BL52" i="8"/>
  <c r="T52" i="8"/>
  <c r="AF52" i="8" s="1"/>
  <c r="D52" i="8"/>
  <c r="A52" i="8"/>
  <c r="BL51" i="8"/>
  <c r="T51" i="8"/>
  <c r="AF51" i="8" s="1"/>
  <c r="D51" i="8"/>
  <c r="A51" i="8"/>
  <c r="BL50" i="8"/>
  <c r="T50" i="8"/>
  <c r="AF50" i="8" s="1"/>
  <c r="D50" i="8"/>
  <c r="A50" i="8"/>
  <c r="BL49" i="8"/>
  <c r="T49" i="8"/>
  <c r="AF49" i="8" s="1"/>
  <c r="D49" i="8"/>
  <c r="A49" i="8"/>
  <c r="BL48" i="8"/>
  <c r="T48" i="8"/>
  <c r="AF48" i="8" s="1"/>
  <c r="D48" i="8"/>
  <c r="A48" i="8"/>
  <c r="BL47" i="8"/>
  <c r="T47" i="8"/>
  <c r="AF47" i="8" s="1"/>
  <c r="D47" i="8"/>
  <c r="A47" i="8"/>
  <c r="BL46" i="8"/>
  <c r="T46" i="8"/>
  <c r="AF46" i="8" s="1"/>
  <c r="D46" i="8"/>
  <c r="A46" i="8"/>
  <c r="BL45" i="8"/>
  <c r="T45" i="8"/>
  <c r="AF45" i="8" s="1"/>
  <c r="D45" i="8"/>
  <c r="A45" i="8"/>
  <c r="BL44" i="8"/>
  <c r="T44" i="8"/>
  <c r="AF44" i="8" s="1"/>
  <c r="D44" i="8"/>
  <c r="A44" i="8"/>
  <c r="BL43" i="8"/>
  <c r="T43" i="8"/>
  <c r="AF43" i="8" s="1"/>
  <c r="D43" i="8"/>
  <c r="A43" i="8"/>
  <c r="BL42" i="8"/>
  <c r="T42" i="8"/>
  <c r="AF42" i="8" s="1"/>
  <c r="D42" i="8"/>
  <c r="A42" i="8"/>
  <c r="BL41" i="8"/>
  <c r="AF41" i="8"/>
  <c r="T41" i="8"/>
  <c r="D41" i="8"/>
  <c r="A41" i="8"/>
  <c r="BL40" i="8"/>
  <c r="T40" i="8"/>
  <c r="AF40" i="8" s="1"/>
  <c r="D40" i="8"/>
  <c r="A40" i="8"/>
  <c r="BL39" i="8"/>
  <c r="T39" i="8"/>
  <c r="AF39" i="8" s="1"/>
  <c r="D39" i="8"/>
  <c r="A39" i="8"/>
  <c r="BL38" i="8"/>
  <c r="T38" i="8"/>
  <c r="AF38" i="8" s="1"/>
  <c r="D38" i="8"/>
  <c r="A38" i="8"/>
  <c r="BL37" i="8"/>
  <c r="T37" i="8"/>
  <c r="AF37" i="8" s="1"/>
  <c r="D37" i="8"/>
  <c r="A37" i="8"/>
  <c r="BL36" i="8"/>
  <c r="T36" i="8"/>
  <c r="AF36" i="8" s="1"/>
  <c r="D36" i="8"/>
  <c r="A36" i="8"/>
  <c r="BL35" i="8"/>
  <c r="T35" i="8"/>
  <c r="AF35" i="8" s="1"/>
  <c r="D35" i="8"/>
  <c r="A35" i="8"/>
  <c r="BL34" i="8"/>
  <c r="T34" i="8"/>
  <c r="AF34" i="8" s="1"/>
  <c r="D34" i="8"/>
  <c r="A34" i="8"/>
  <c r="BL33" i="8"/>
  <c r="T33" i="8"/>
  <c r="AF33" i="8" s="1"/>
  <c r="D33" i="8"/>
  <c r="A33" i="8"/>
  <c r="BL32" i="8"/>
  <c r="T32" i="8"/>
  <c r="AF32" i="8" s="1"/>
  <c r="D32" i="8"/>
  <c r="A32" i="8"/>
  <c r="BL31" i="8"/>
  <c r="T31" i="8"/>
  <c r="AF31" i="8" s="1"/>
  <c r="D31" i="8"/>
  <c r="A31" i="8"/>
  <c r="BL30" i="8"/>
  <c r="AF30" i="8"/>
  <c r="T30" i="8"/>
  <c r="D30" i="8"/>
  <c r="A30" i="8"/>
  <c r="BL29" i="8"/>
  <c r="T29" i="8"/>
  <c r="AF29" i="8" s="1"/>
  <c r="D29" i="8"/>
  <c r="A29" i="8"/>
  <c r="BL28" i="8"/>
  <c r="T28" i="8"/>
  <c r="AF28" i="8" s="1"/>
  <c r="D28" i="8"/>
  <c r="A28" i="8"/>
  <c r="BL27" i="8"/>
  <c r="T27" i="8"/>
  <c r="AF27" i="8" s="1"/>
  <c r="D27" i="8"/>
  <c r="A27" i="8"/>
  <c r="BL26" i="8"/>
  <c r="T26" i="8"/>
  <c r="AF26" i="8" s="1"/>
  <c r="D26" i="8"/>
  <c r="A26" i="8"/>
  <c r="BL25" i="8"/>
  <c r="T25" i="8"/>
  <c r="AF25" i="8" s="1"/>
  <c r="D25" i="8"/>
  <c r="A25" i="8"/>
  <c r="BL24" i="8"/>
  <c r="AT24" i="8"/>
  <c r="T24" i="8"/>
  <c r="AF24" i="8" s="1"/>
  <c r="D24" i="8"/>
  <c r="A24" i="8"/>
  <c r="BL23" i="8"/>
  <c r="AT23" i="8"/>
  <c r="AF23" i="8"/>
  <c r="T23" i="8"/>
  <c r="D23" i="8"/>
  <c r="A23" i="8"/>
  <c r="BL22" i="8"/>
  <c r="AT22" i="8"/>
  <c r="T22" i="8"/>
  <c r="AF22" i="8" s="1"/>
  <c r="D22" i="8"/>
  <c r="A22" i="8"/>
  <c r="BL21" i="8"/>
  <c r="AT21" i="8"/>
  <c r="T21" i="8"/>
  <c r="AF21" i="8" s="1"/>
  <c r="D21" i="8"/>
  <c r="A21" i="8"/>
  <c r="BL20" i="8"/>
  <c r="AT20" i="8"/>
  <c r="T20" i="8"/>
  <c r="AF20" i="8" s="1"/>
  <c r="D20" i="8"/>
  <c r="A20" i="8"/>
  <c r="BL19" i="8"/>
  <c r="AT19" i="8"/>
  <c r="AF19" i="8"/>
  <c r="T19" i="8"/>
  <c r="D19" i="8"/>
  <c r="A19" i="8"/>
  <c r="BL18" i="8"/>
  <c r="AT18" i="8"/>
  <c r="T18" i="8"/>
  <c r="AF18" i="8" s="1"/>
  <c r="D18" i="8"/>
  <c r="A18" i="8"/>
  <c r="BL17" i="8"/>
  <c r="AT17" i="8"/>
  <c r="T17" i="8"/>
  <c r="AF17" i="8" s="1"/>
  <c r="D17" i="8"/>
  <c r="A17" i="8"/>
  <c r="BL16" i="8"/>
  <c r="AT16" i="8"/>
  <c r="T16" i="8"/>
  <c r="AF16" i="8" s="1"/>
  <c r="D16" i="8"/>
  <c r="A16" i="8"/>
  <c r="BL15" i="8"/>
  <c r="AT15" i="8"/>
  <c r="T15" i="8"/>
  <c r="AF15" i="8" s="1"/>
  <c r="D15" i="8"/>
  <c r="A15" i="8"/>
  <c r="BL14" i="8"/>
  <c r="AT14" i="8"/>
  <c r="T14" i="8"/>
  <c r="AF14" i="8" s="1"/>
  <c r="D14" i="8"/>
  <c r="A14" i="8"/>
  <c r="BL13" i="8"/>
  <c r="AT13" i="8"/>
  <c r="T13" i="8"/>
  <c r="AF13" i="8" s="1"/>
  <c r="D13" i="8"/>
  <c r="A13" i="8"/>
  <c r="BL12" i="8"/>
  <c r="AT12" i="8"/>
  <c r="T12" i="8"/>
  <c r="AF12" i="8" s="1"/>
  <c r="D12" i="8"/>
  <c r="A12" i="8"/>
  <c r="BL11" i="8"/>
  <c r="AT11" i="8"/>
  <c r="T11" i="8"/>
  <c r="AF11" i="8" s="1"/>
  <c r="D11" i="8"/>
  <c r="A11" i="8"/>
  <c r="BL10" i="8"/>
  <c r="AT10" i="8"/>
  <c r="T10" i="8"/>
  <c r="AF10" i="8" s="1"/>
  <c r="D10" i="8"/>
  <c r="A10" i="8"/>
  <c r="BL9" i="8"/>
  <c r="AT9" i="8"/>
  <c r="T9" i="8"/>
  <c r="AF9" i="8" s="1"/>
  <c r="D9" i="8"/>
  <c r="A9" i="8"/>
  <c r="BL8" i="8"/>
  <c r="AT8" i="8"/>
  <c r="T8" i="8"/>
  <c r="AF8" i="8" s="1"/>
  <c r="D8" i="8"/>
  <c r="A8" i="8"/>
  <c r="BL7" i="8"/>
  <c r="BJ7" i="8" a="1"/>
  <c r="BJ7" i="8" s="1"/>
  <c r="BI7" i="8" a="1"/>
  <c r="BI7" i="8" s="1"/>
  <c r="AT7" i="8"/>
  <c r="A7" i="8"/>
  <c r="AT6" i="8"/>
  <c r="Q5" i="8"/>
  <c r="O5" i="8"/>
  <c r="M5" i="8"/>
  <c r="K5" i="8"/>
  <c r="I5" i="8"/>
  <c r="G5" i="8"/>
  <c r="AX4" i="8"/>
  <c r="AV4" i="8"/>
  <c r="BK7" i="8" s="1" a="1"/>
  <c r="BK7" i="8" s="1"/>
  <c r="BM117" i="7"/>
  <c r="BM108" i="7"/>
  <c r="AW98" i="7"/>
  <c r="BM121" i="7" s="1"/>
  <c r="AW97" i="7"/>
  <c r="BM120" i="7" s="1"/>
  <c r="AW96" i="7"/>
  <c r="BM119" i="7" s="1"/>
  <c r="AW95" i="7"/>
  <c r="BM118" i="7" s="1"/>
  <c r="AW94" i="7"/>
  <c r="AW93" i="7"/>
  <c r="BM116" i="7" s="1"/>
  <c r="AW92" i="7"/>
  <c r="BM115" i="7" s="1"/>
  <c r="AW91" i="7"/>
  <c r="BM114" i="7" s="1"/>
  <c r="AW90" i="7"/>
  <c r="BM113" i="7" s="1"/>
  <c r="AW89" i="7"/>
  <c r="BM112" i="7" s="1"/>
  <c r="AW88" i="7"/>
  <c r="BM111" i="7" s="1"/>
  <c r="AW87" i="7"/>
  <c r="BM110" i="7" s="1"/>
  <c r="AW86" i="7"/>
  <c r="BM109" i="7" s="1"/>
  <c r="AW85" i="7"/>
  <c r="AW84" i="7"/>
  <c r="BM107" i="7" s="1"/>
  <c r="AW83" i="7"/>
  <c r="BM106" i="7" s="1"/>
  <c r="AW82" i="7"/>
  <c r="BM105" i="7" s="1"/>
  <c r="P82" i="7"/>
  <c r="F82" i="7"/>
  <c r="AW81" i="7"/>
  <c r="BM104" i="7" s="1"/>
  <c r="P81" i="7"/>
  <c r="F81" i="7"/>
  <c r="AW80" i="7"/>
  <c r="BM103" i="7" s="1"/>
  <c r="P80" i="7"/>
  <c r="F80" i="7"/>
  <c r="E19" i="2" s="1"/>
  <c r="AW79" i="7"/>
  <c r="BM102" i="7" s="1"/>
  <c r="P79" i="7"/>
  <c r="F79" i="7"/>
  <c r="E18" i="2" s="1"/>
  <c r="AF18" i="2" s="1"/>
  <c r="AW78" i="7"/>
  <c r="BM101" i="7" s="1"/>
  <c r="P78" i="7"/>
  <c r="F78" i="7"/>
  <c r="AW77" i="7"/>
  <c r="BM100" i="7" s="1"/>
  <c r="P77" i="7"/>
  <c r="F77" i="7"/>
  <c r="E16" i="2" s="1"/>
  <c r="AG16" i="2" s="1"/>
  <c r="V36" i="7"/>
  <c r="U36" i="7"/>
  <c r="T36" i="7"/>
  <c r="P36" i="7"/>
  <c r="O36" i="7"/>
  <c r="V35" i="7"/>
  <c r="W35" i="7" s="1"/>
  <c r="T35" i="7"/>
  <c r="P35" i="7"/>
  <c r="O35" i="7"/>
  <c r="V34" i="7"/>
  <c r="W34" i="7" s="1"/>
  <c r="T34" i="7"/>
  <c r="U34" i="7" s="1"/>
  <c r="P34" i="7"/>
  <c r="O34" i="7"/>
  <c r="V33" i="7"/>
  <c r="W33" i="7" s="1"/>
  <c r="T33" i="7"/>
  <c r="U33" i="7" s="1"/>
  <c r="P33" i="7"/>
  <c r="O33" i="7"/>
  <c r="W32" i="7"/>
  <c r="V32" i="7"/>
  <c r="T32" i="7"/>
  <c r="P32" i="7"/>
  <c r="O32" i="7"/>
  <c r="V31" i="7"/>
  <c r="W31" i="7" s="1"/>
  <c r="T31" i="7"/>
  <c r="U31" i="7" s="1"/>
  <c r="S40" i="4" s="1"/>
  <c r="Y40" i="4" s="1"/>
  <c r="P31" i="7"/>
  <c r="O31" i="7"/>
  <c r="W30" i="7"/>
  <c r="V30" i="7"/>
  <c r="X30" i="7" s="1"/>
  <c r="T30" i="7"/>
  <c r="R39" i="4" s="1"/>
  <c r="P30" i="7"/>
  <c r="O30" i="7"/>
  <c r="V29" i="7"/>
  <c r="T29" i="7"/>
  <c r="R38" i="4" s="1"/>
  <c r="P29" i="7"/>
  <c r="O29" i="7"/>
  <c r="V28" i="7"/>
  <c r="W28" i="7" s="1"/>
  <c r="T28" i="7"/>
  <c r="U28" i="7" s="1"/>
  <c r="P28" i="7"/>
  <c r="O28" i="7"/>
  <c r="V27" i="7"/>
  <c r="T27" i="7"/>
  <c r="U27" i="7" s="1"/>
  <c r="S36" i="4" s="1"/>
  <c r="Y36" i="4" s="1"/>
  <c r="P27" i="7"/>
  <c r="O27" i="7"/>
  <c r="V26" i="7"/>
  <c r="T26" i="7"/>
  <c r="U26" i="7" s="1"/>
  <c r="S35" i="4" s="1"/>
  <c r="Y35" i="4" s="1"/>
  <c r="P26" i="7"/>
  <c r="O26" i="7"/>
  <c r="V25" i="7"/>
  <c r="W25" i="7" s="1"/>
  <c r="T25" i="7"/>
  <c r="R34" i="4" s="1"/>
  <c r="P25" i="7"/>
  <c r="O25" i="7"/>
  <c r="W24" i="7"/>
  <c r="V24" i="7"/>
  <c r="T24" i="7"/>
  <c r="U24" i="7" s="1"/>
  <c r="S33" i="4" s="1"/>
  <c r="Y33" i="4" s="1"/>
  <c r="P24" i="7"/>
  <c r="O24" i="7"/>
  <c r="I24" i="7"/>
  <c r="N32" i="3" s="1"/>
  <c r="V23" i="7"/>
  <c r="W23" i="7" s="1"/>
  <c r="T23" i="7"/>
  <c r="U23" i="7" s="1"/>
  <c r="P23" i="7"/>
  <c r="O23" i="7"/>
  <c r="I23" i="7"/>
  <c r="N31" i="3" s="1"/>
  <c r="V22" i="7"/>
  <c r="T22" i="7"/>
  <c r="U22" i="7" s="1"/>
  <c r="S31" i="4" s="1"/>
  <c r="Y31" i="4" s="1"/>
  <c r="P22" i="7"/>
  <c r="O22" i="7"/>
  <c r="V21" i="7"/>
  <c r="T21" i="7"/>
  <c r="P21" i="7"/>
  <c r="O21" i="7"/>
  <c r="V20" i="7"/>
  <c r="T20" i="7"/>
  <c r="P20" i="7"/>
  <c r="O20" i="7"/>
  <c r="W19" i="7"/>
  <c r="V19" i="7"/>
  <c r="X19" i="7" s="1"/>
  <c r="T19" i="7"/>
  <c r="U19" i="7" s="1"/>
  <c r="S28" i="4" s="1"/>
  <c r="Y28" i="4" s="1"/>
  <c r="P19" i="7"/>
  <c r="O19" i="7"/>
  <c r="V18" i="7"/>
  <c r="X18" i="7" s="1"/>
  <c r="T18" i="7"/>
  <c r="U18" i="7" s="1"/>
  <c r="P18" i="7"/>
  <c r="O18" i="7"/>
  <c r="V17" i="7"/>
  <c r="X17" i="7" s="1"/>
  <c r="U17" i="7"/>
  <c r="S26" i="4" s="1"/>
  <c r="Y26" i="4" s="1"/>
  <c r="T17" i="7"/>
  <c r="P17" i="7"/>
  <c r="O17" i="7"/>
  <c r="V16" i="7"/>
  <c r="W16" i="7" s="1"/>
  <c r="T16" i="7"/>
  <c r="P16" i="7"/>
  <c r="O16" i="7"/>
  <c r="V15" i="7"/>
  <c r="T15" i="7"/>
  <c r="U15" i="7" s="1"/>
  <c r="S24" i="4" s="1"/>
  <c r="Y24" i="4" s="1"/>
  <c r="P15" i="7"/>
  <c r="O15" i="7"/>
  <c r="V14" i="7"/>
  <c r="X14" i="7" s="1"/>
  <c r="T14" i="7"/>
  <c r="U14" i="7" s="1"/>
  <c r="P14" i="7"/>
  <c r="O14" i="7"/>
  <c r="V13" i="7"/>
  <c r="W13" i="7" s="1"/>
  <c r="T13" i="7"/>
  <c r="G13" i="7" s="1"/>
  <c r="L21" i="3" s="1"/>
  <c r="P13" i="7"/>
  <c r="O13" i="7"/>
  <c r="J13" i="7"/>
  <c r="O21" i="3" s="1"/>
  <c r="V12" i="7"/>
  <c r="X12" i="7" s="1"/>
  <c r="U12" i="7"/>
  <c r="S21" i="4" s="1"/>
  <c r="Y21" i="4" s="1"/>
  <c r="T12" i="7"/>
  <c r="P12" i="7"/>
  <c r="O12" i="7"/>
  <c r="V11" i="7"/>
  <c r="T11" i="7"/>
  <c r="R20" i="4" s="1"/>
  <c r="P11" i="7"/>
  <c r="O11" i="7"/>
  <c r="V10" i="7"/>
  <c r="X10" i="7" s="1"/>
  <c r="K10" i="7" s="1"/>
  <c r="T10" i="7"/>
  <c r="R19" i="4" s="1"/>
  <c r="P10" i="7"/>
  <c r="O10" i="7"/>
  <c r="V9" i="7"/>
  <c r="T9" i="7"/>
  <c r="U9" i="7" s="1"/>
  <c r="S18" i="4" s="1"/>
  <c r="Y18" i="4" s="1"/>
  <c r="P9" i="7"/>
  <c r="O9" i="7"/>
  <c r="G9" i="7"/>
  <c r="L17" i="3" s="1"/>
  <c r="V8" i="7"/>
  <c r="T8" i="7"/>
  <c r="R17" i="4" s="1"/>
  <c r="P8" i="7"/>
  <c r="O8" i="7"/>
  <c r="G4" i="7"/>
  <c r="F20" i="7" s="1"/>
  <c r="E28" i="3" s="1"/>
  <c r="AE28" i="3" s="1"/>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O41" i="4"/>
  <c r="W40" i="4"/>
  <c r="R40" i="4"/>
  <c r="O40" i="4"/>
  <c r="W39" i="4"/>
  <c r="O39" i="4"/>
  <c r="W38" i="4"/>
  <c r="O38" i="4"/>
  <c r="W37" i="4"/>
  <c r="S37" i="4"/>
  <c r="Y37" i="4" s="1"/>
  <c r="R37" i="4"/>
  <c r="O37" i="4"/>
  <c r="W36" i="4"/>
  <c r="O36" i="4"/>
  <c r="W35" i="4"/>
  <c r="R35" i="4"/>
  <c r="O35" i="4"/>
  <c r="W34" i="4"/>
  <c r="O34" i="4"/>
  <c r="W33" i="4"/>
  <c r="O33" i="4"/>
  <c r="W32" i="4"/>
  <c r="S32" i="4"/>
  <c r="Y32" i="4" s="1"/>
  <c r="R32" i="4"/>
  <c r="O32" i="4"/>
  <c r="W31" i="4"/>
  <c r="O31" i="4"/>
  <c r="W30" i="4"/>
  <c r="O30" i="4"/>
  <c r="W29" i="4"/>
  <c r="O29" i="4"/>
  <c r="W28" i="4"/>
  <c r="O28" i="4"/>
  <c r="W27" i="4"/>
  <c r="S27" i="4"/>
  <c r="Y27" i="4" s="1"/>
  <c r="R27" i="4"/>
  <c r="O27" i="4"/>
  <c r="W26" i="4"/>
  <c r="R26" i="4"/>
  <c r="O26" i="4"/>
  <c r="W25" i="4"/>
  <c r="O25" i="4"/>
  <c r="W24" i="4"/>
  <c r="R24" i="4"/>
  <c r="O24" i="4"/>
  <c r="W23" i="4"/>
  <c r="S23" i="4"/>
  <c r="Y23" i="4" s="1"/>
  <c r="O23" i="4"/>
  <c r="W22" i="4"/>
  <c r="O22" i="4"/>
  <c r="W21" i="4"/>
  <c r="R21" i="4"/>
  <c r="O21" i="4"/>
  <c r="W20" i="4"/>
  <c r="O20" i="4"/>
  <c r="W19" i="4"/>
  <c r="O19" i="4"/>
  <c r="W18" i="4"/>
  <c r="R18" i="4"/>
  <c r="O18" i="4"/>
  <c r="W17" i="4"/>
  <c r="O17" i="4"/>
  <c r="E11" i="4"/>
  <c r="Y10" i="4"/>
  <c r="E10" i="4"/>
  <c r="Y9" i="4"/>
  <c r="Y8" i="4"/>
  <c r="J8" i="4"/>
  <c r="Y7" i="4"/>
  <c r="N48" i="3"/>
  <c r="L48" i="3"/>
  <c r="E48" i="3"/>
  <c r="P18" i="3"/>
  <c r="F11" i="3"/>
  <c r="F10" i="3"/>
  <c r="K8" i="3"/>
  <c r="Y22" i="2"/>
  <c r="X22" i="2"/>
  <c r="W21" i="2"/>
  <c r="E21" i="2"/>
  <c r="W20" i="2"/>
  <c r="E20" i="2"/>
  <c r="AD20" i="2" s="1"/>
  <c r="W19" i="2"/>
  <c r="W18" i="2"/>
  <c r="AD17" i="2"/>
  <c r="W17" i="2"/>
  <c r="E17" i="2"/>
  <c r="W16" i="2"/>
  <c r="Y15" i="2"/>
  <c r="X15" i="2"/>
  <c r="F11" i="2"/>
  <c r="F10" i="2"/>
  <c r="J8" i="2"/>
  <c r="U11" i="7" l="1"/>
  <c r="S20" i="4" s="1"/>
  <c r="Y20" i="4" s="1"/>
  <c r="W14" i="7"/>
  <c r="U30" i="7"/>
  <c r="S39" i="4" s="1"/>
  <c r="Y39" i="4" s="1"/>
  <c r="X31" i="7"/>
  <c r="R22" i="4"/>
  <c r="X11" i="7"/>
  <c r="U25" i="7"/>
  <c r="S34" i="4" s="1"/>
  <c r="Y34" i="4" s="1"/>
  <c r="AV27" i="8" a="1"/>
  <c r="AV27" i="8" s="1"/>
  <c r="F11" i="7"/>
  <c r="E19" i="3" s="1"/>
  <c r="C19" i="3" s="1"/>
  <c r="W18" i="7"/>
  <c r="X25" i="7"/>
  <c r="U29" i="7"/>
  <c r="S38" i="4" s="1"/>
  <c r="Y38" i="4" s="1"/>
  <c r="R23" i="4"/>
  <c r="R28" i="4"/>
  <c r="R31" i="4"/>
  <c r="R36" i="4"/>
  <c r="G8" i="7"/>
  <c r="L16" i="3" s="1"/>
  <c r="G11" i="7"/>
  <c r="L19" i="3" s="1"/>
  <c r="I14" i="7"/>
  <c r="N22" i="3" s="1"/>
  <c r="I8" i="7"/>
  <c r="N16" i="3" s="1"/>
  <c r="X15" i="7"/>
  <c r="K15" i="7" s="1"/>
  <c r="P23" i="3" s="1"/>
  <c r="F19" i="7"/>
  <c r="E27" i="3" s="1"/>
  <c r="C27" i="3" s="1"/>
  <c r="K12" i="7"/>
  <c r="P20" i="3" s="1"/>
  <c r="X32" i="7"/>
  <c r="Z32" i="7" s="1"/>
  <c r="T41" i="4" s="1"/>
  <c r="X41" i="4" s="1"/>
  <c r="R41" i="4"/>
  <c r="AG17" i="2"/>
  <c r="AF17" i="2"/>
  <c r="AB17" i="2"/>
  <c r="AF19" i="2"/>
  <c r="Z28" i="3"/>
  <c r="AA28" i="3"/>
  <c r="AD28" i="3"/>
  <c r="C28" i="3"/>
  <c r="AC28" i="3"/>
  <c r="U32" i="7"/>
  <c r="S41" i="4" s="1"/>
  <c r="Y41" i="4" s="1"/>
  <c r="X33" i="7"/>
  <c r="AC21" i="2"/>
  <c r="AD21" i="2"/>
  <c r="U21" i="7"/>
  <c r="S30" i="4" s="1"/>
  <c r="Y30" i="4" s="1"/>
  <c r="R30" i="4"/>
  <c r="W17" i="7"/>
  <c r="Z17" i="7" s="1"/>
  <c r="T26" i="4" s="1"/>
  <c r="X26" i="4" s="1"/>
  <c r="X27" i="7"/>
  <c r="W27" i="7"/>
  <c r="X16" i="7"/>
  <c r="K16" i="7" s="1"/>
  <c r="P24" i="3" s="1"/>
  <c r="R25" i="4"/>
  <c r="U16" i="7"/>
  <c r="S25" i="4" s="1"/>
  <c r="Y25" i="4" s="1"/>
  <c r="W11" i="7"/>
  <c r="Z11" i="7" s="1"/>
  <c r="T20" i="4" s="1"/>
  <c r="X20" i="4" s="1"/>
  <c r="AB21" i="2"/>
  <c r="AD19" i="2"/>
  <c r="AF21" i="2"/>
  <c r="AX82" i="8" a="1"/>
  <c r="AX82" i="8" s="1"/>
  <c r="AX87" i="8" a="1"/>
  <c r="AX87" i="8" s="1"/>
  <c r="AX84" i="8" a="1"/>
  <c r="AX84" i="8" s="1"/>
  <c r="AZ84" i="8" s="1"/>
  <c r="AX56" i="8" a="1"/>
  <c r="AX56" i="8" s="1"/>
  <c r="AZ56" i="8" s="1"/>
  <c r="AX48" i="8" a="1"/>
  <c r="AX48" i="8" s="1"/>
  <c r="AX95" i="8" a="1"/>
  <c r="AX95" i="8" s="1"/>
  <c r="AX8" i="8" a="1"/>
  <c r="AX8" i="8" s="1"/>
  <c r="D22" i="5" s="1"/>
  <c r="AX93" i="8" a="1"/>
  <c r="AX93" i="8" s="1"/>
  <c r="AZ93" i="8" s="1"/>
  <c r="AX20" i="8" a="1"/>
  <c r="AX20" i="8" s="1"/>
  <c r="D34" i="5" s="1"/>
  <c r="AX130" i="8" a="1"/>
  <c r="AX130" i="8" s="1"/>
  <c r="AZ130" i="8" s="1"/>
  <c r="AX9" i="8" a="1"/>
  <c r="AX9" i="8" s="1"/>
  <c r="AX78" i="8" a="1"/>
  <c r="AX78" i="8" s="1"/>
  <c r="AZ78" i="8" s="1"/>
  <c r="AX10" i="8" a="1"/>
  <c r="AX10" i="8" s="1"/>
  <c r="U13" i="7"/>
  <c r="S22" i="4" s="1"/>
  <c r="Y22" i="4" s="1"/>
  <c r="U20" i="7"/>
  <c r="S29" i="4" s="1"/>
  <c r="Y29" i="4" s="1"/>
  <c r="R29" i="4"/>
  <c r="I9" i="7"/>
  <c r="N17" i="3" s="1"/>
  <c r="W9" i="7"/>
  <c r="Y13" i="7"/>
  <c r="Z22" i="4" s="1"/>
  <c r="W20" i="7"/>
  <c r="X20" i="7"/>
  <c r="X8" i="7"/>
  <c r="K8" i="7" s="1"/>
  <c r="P16" i="3" s="1"/>
  <c r="Z18" i="7"/>
  <c r="T27" i="4" s="1"/>
  <c r="X27" i="4" s="1"/>
  <c r="Z19" i="7"/>
  <c r="T28" i="4" s="1"/>
  <c r="X28" i="4" s="1"/>
  <c r="X24" i="7"/>
  <c r="Z24" i="7" s="1"/>
  <c r="T33" i="4" s="1"/>
  <c r="X33" i="4" s="1"/>
  <c r="R33" i="4"/>
  <c r="Z25" i="7"/>
  <c r="T34" i="4" s="1"/>
  <c r="X34" i="4" s="1"/>
  <c r="X22" i="7"/>
  <c r="AV118" i="8" a="1"/>
  <c r="AV118" i="8" s="1"/>
  <c r="AV32" i="8" a="1"/>
  <c r="AV32" i="8" s="1"/>
  <c r="AV34" i="8" a="1"/>
  <c r="AV34" i="8" s="1"/>
  <c r="AV37" i="8" a="1"/>
  <c r="AV37" i="8" s="1"/>
  <c r="H11" i="7"/>
  <c r="M19" i="3" s="1"/>
  <c r="H13" i="7"/>
  <c r="M21" i="3" s="1"/>
  <c r="Z16" i="7"/>
  <c r="T25" i="4" s="1"/>
  <c r="X25" i="4" s="1"/>
  <c r="F8" i="7"/>
  <c r="E16" i="3" s="1"/>
  <c r="F9" i="7"/>
  <c r="E17" i="3" s="1"/>
  <c r="AE17" i="3" s="1"/>
  <c r="I10" i="7"/>
  <c r="N18" i="3" s="1"/>
  <c r="I11" i="7"/>
  <c r="N19" i="3" s="1"/>
  <c r="F12" i="7"/>
  <c r="E20" i="3" s="1"/>
  <c r="I13" i="7"/>
  <c r="N21" i="3" s="1"/>
  <c r="BA8" i="8"/>
  <c r="AZ82" i="8"/>
  <c r="AY82" i="8"/>
  <c r="AZ95" i="8"/>
  <c r="AY95" i="8"/>
  <c r="AV8" i="8" a="1"/>
  <c r="AV8" i="8" s="1"/>
  <c r="AV20" i="8" a="1"/>
  <c r="AV20" i="8" s="1"/>
  <c r="AX32" i="8" a="1"/>
  <c r="AX32" i="8" s="1"/>
  <c r="D46" i="5" s="1"/>
  <c r="AX65" i="8" a="1"/>
  <c r="AX65" i="8" s="1"/>
  <c r="AX71" i="8" a="1"/>
  <c r="AX71" i="8" s="1"/>
  <c r="AY93" i="8"/>
  <c r="AV102" i="8" a="1"/>
  <c r="AV102" i="8" s="1"/>
  <c r="AV112" i="8" a="1"/>
  <c r="AV112" i="8" s="1"/>
  <c r="AX117" i="8" a="1"/>
  <c r="AX117" i="8" s="1"/>
  <c r="AV132" i="8" a="1"/>
  <c r="AV132" i="8" s="1"/>
  <c r="AZ20" i="8"/>
  <c r="L34" i="5" s="1"/>
  <c r="Z34" i="5" s="1"/>
  <c r="AY20" i="8"/>
  <c r="J34" i="5" s="1"/>
  <c r="AX17" i="8" a="1"/>
  <c r="AX17" i="8" s="1"/>
  <c r="D31" i="5" s="1"/>
  <c r="AV19" i="8" a="1"/>
  <c r="AV19" i="8" s="1"/>
  <c r="AV24" i="8" a="1"/>
  <c r="AV24" i="8" s="1"/>
  <c r="AX44" i="8" a="1"/>
  <c r="AX44" i="8" s="1"/>
  <c r="AX46" i="8" a="1"/>
  <c r="AX46" i="8" s="1"/>
  <c r="AY56" i="8"/>
  <c r="AX70" i="8" a="1"/>
  <c r="AX70" i="8" s="1"/>
  <c r="AY78" i="8"/>
  <c r="AX86" i="8" a="1"/>
  <c r="AX86" i="8" s="1"/>
  <c r="AV88" i="8" a="1"/>
  <c r="AV88" i="8" s="1"/>
  <c r="AX92" i="8" a="1"/>
  <c r="AX92" i="8" s="1"/>
  <c r="AV96" i="8" a="1"/>
  <c r="AV96" i="8" s="1"/>
  <c r="AX122" i="8" a="1"/>
  <c r="AX122" i="8" s="1"/>
  <c r="AV126" i="8" a="1"/>
  <c r="AV126" i="8" s="1"/>
  <c r="AZ87" i="8"/>
  <c r="AY87" i="8"/>
  <c r="AY130" i="8"/>
  <c r="AX13" i="8" a="1"/>
  <c r="AX13" i="8" s="1"/>
  <c r="D27" i="5" s="1"/>
  <c r="AV15" i="8" a="1"/>
  <c r="AV15" i="8" s="1"/>
  <c r="AX16" i="8" a="1"/>
  <c r="AX16" i="8" s="1"/>
  <c r="D30" i="5" s="1"/>
  <c r="AX24" i="8" a="1"/>
  <c r="AX24" i="8" s="1"/>
  <c r="D38" i="5" s="1"/>
  <c r="AX33" i="8" a="1"/>
  <c r="AX33" i="8" s="1"/>
  <c r="D47" i="5" s="1"/>
  <c r="AX49" i="8" a="1"/>
  <c r="AX49" i="8" s="1"/>
  <c r="AX75" i="8" a="1"/>
  <c r="AX75" i="8" s="1"/>
  <c r="AV94" i="8" a="1"/>
  <c r="AV94" i="8" s="1"/>
  <c r="AV106" i="8" a="1"/>
  <c r="AV106" i="8" s="1"/>
  <c r="AX109" i="8" a="1"/>
  <c r="AX109" i="8" s="1"/>
  <c r="AV6" i="8" a="1"/>
  <c r="AV6" i="8" s="1"/>
  <c r="BD7" i="8" a="1"/>
  <c r="BD7" i="8" s="1"/>
  <c r="AV11" i="8" a="1"/>
  <c r="AV11" i="8" s="1"/>
  <c r="AV23" i="8" a="1"/>
  <c r="AV23" i="8" s="1"/>
  <c r="AV26" i="8" a="1"/>
  <c r="AV26" i="8" s="1"/>
  <c r="AV36" i="8" a="1"/>
  <c r="AV36" i="8" s="1"/>
  <c r="AX43" i="8" a="1"/>
  <c r="AX43" i="8" s="1"/>
  <c r="AX64" i="8" a="1"/>
  <c r="AX64" i="8" s="1"/>
  <c r="AV82" i="8" a="1"/>
  <c r="AV82" i="8" s="1"/>
  <c r="AV85" i="8" a="1"/>
  <c r="AV85" i="8" s="1"/>
  <c r="AV89" i="8" a="1"/>
  <c r="AV89" i="8" s="1"/>
  <c r="AX94" i="8" a="1"/>
  <c r="AX94" i="8" s="1"/>
  <c r="AX114" i="8" a="1"/>
  <c r="AX114" i="8" s="1"/>
  <c r="AZ48" i="8"/>
  <c r="AY48" i="8"/>
  <c r="AV164" i="8" a="1"/>
  <c r="AV164" i="8" s="1"/>
  <c r="AV163" i="8" a="1"/>
  <c r="AV163" i="8" s="1"/>
  <c r="AV162" i="8" a="1"/>
  <c r="AV162" i="8" s="1"/>
  <c r="AV161" i="8" a="1"/>
  <c r="AV161" i="8" s="1"/>
  <c r="AV160" i="8" a="1"/>
  <c r="AV160" i="8" s="1"/>
  <c r="AV159" i="8" a="1"/>
  <c r="AV159" i="8" s="1"/>
  <c r="AV158" i="8" a="1"/>
  <c r="AV158" i="8" s="1"/>
  <c r="AV157" i="8" a="1"/>
  <c r="AV157" i="8" s="1"/>
  <c r="AV156" i="8" a="1"/>
  <c r="AV156" i="8" s="1"/>
  <c r="AV155" i="8" a="1"/>
  <c r="AV155" i="8" s="1"/>
  <c r="AV154" i="8" a="1"/>
  <c r="AV154" i="8" s="1"/>
  <c r="AV153" i="8" a="1"/>
  <c r="AV153" i="8" s="1"/>
  <c r="AV152" i="8" a="1"/>
  <c r="AV152" i="8" s="1"/>
  <c r="AV148" i="8" a="1"/>
  <c r="AV148" i="8" s="1"/>
  <c r="AV151" i="8" a="1"/>
  <c r="AV151" i="8" s="1"/>
  <c r="AV147" i="8" a="1"/>
  <c r="AV147" i="8" s="1"/>
  <c r="AV145" i="8" a="1"/>
  <c r="AV145" i="8" s="1"/>
  <c r="AV143" i="8" a="1"/>
  <c r="AV143" i="8" s="1"/>
  <c r="AV141" i="8" a="1"/>
  <c r="AV141" i="8" s="1"/>
  <c r="AV139" i="8" a="1"/>
  <c r="AV139" i="8" s="1"/>
  <c r="AV137" i="8" a="1"/>
  <c r="AV137" i="8" s="1"/>
  <c r="AV135" i="8" a="1"/>
  <c r="AV135" i="8" s="1"/>
  <c r="AV133" i="8" a="1"/>
  <c r="AV133" i="8" s="1"/>
  <c r="AV131" i="8" a="1"/>
  <c r="AV131" i="8" s="1"/>
  <c r="AV129" i="8" a="1"/>
  <c r="AV129" i="8" s="1"/>
  <c r="AV127" i="8" a="1"/>
  <c r="AV127" i="8" s="1"/>
  <c r="AV125" i="8" a="1"/>
  <c r="AV125" i="8" s="1"/>
  <c r="AV123" i="8" a="1"/>
  <c r="AV123" i="8" s="1"/>
  <c r="AV121" i="8" a="1"/>
  <c r="AV121" i="8" s="1"/>
  <c r="AV119" i="8" a="1"/>
  <c r="AV119" i="8" s="1"/>
  <c r="AV117" i="8" a="1"/>
  <c r="AV117" i="8" s="1"/>
  <c r="AV115" i="8" a="1"/>
  <c r="AV115" i="8" s="1"/>
  <c r="AV113" i="8" a="1"/>
  <c r="AV113" i="8" s="1"/>
  <c r="AV111" i="8" a="1"/>
  <c r="AV111" i="8" s="1"/>
  <c r="AV109" i="8" a="1"/>
  <c r="AV109" i="8" s="1"/>
  <c r="AV107" i="8" a="1"/>
  <c r="AV107" i="8" s="1"/>
  <c r="AV105" i="8" a="1"/>
  <c r="AV105" i="8" s="1"/>
  <c r="AV103" i="8" a="1"/>
  <c r="AV103" i="8" s="1"/>
  <c r="AV101" i="8" a="1"/>
  <c r="AV101" i="8" s="1"/>
  <c r="AV99" i="8" a="1"/>
  <c r="AV99" i="8" s="1"/>
  <c r="AV97" i="8" a="1"/>
  <c r="AV97" i="8" s="1"/>
  <c r="AV150" i="8" a="1"/>
  <c r="AV150" i="8" s="1"/>
  <c r="AV149" i="8" a="1"/>
  <c r="AV149" i="8" s="1"/>
  <c r="AV146" i="8" a="1"/>
  <c r="AV146" i="8" s="1"/>
  <c r="AV144" i="8" a="1"/>
  <c r="AV144" i="8" s="1"/>
  <c r="AV142" i="8" a="1"/>
  <c r="AV142" i="8" s="1"/>
  <c r="AV140" i="8" a="1"/>
  <c r="AV140" i="8" s="1"/>
  <c r="AV138" i="8" a="1"/>
  <c r="AV138" i="8" s="1"/>
  <c r="AV136" i="8" a="1"/>
  <c r="AV136" i="8" s="1"/>
  <c r="AV134" i="8" a="1"/>
  <c r="AV134" i="8" s="1"/>
  <c r="AV130" i="8" a="1"/>
  <c r="AV130" i="8" s="1"/>
  <c r="AV122" i="8" a="1"/>
  <c r="AV122" i="8" s="1"/>
  <c r="AV114" i="8" a="1"/>
  <c r="AV114" i="8" s="1"/>
  <c r="AV93" i="8" a="1"/>
  <c r="AV93" i="8" s="1"/>
  <c r="AV92" i="8" a="1"/>
  <c r="AV92" i="8" s="1"/>
  <c r="AV86" i="8" a="1"/>
  <c r="AV86" i="8" s="1"/>
  <c r="AV84" i="8" a="1"/>
  <c r="AV84" i="8" s="1"/>
  <c r="AV30" i="8" a="1"/>
  <c r="AV30" i="8" s="1"/>
  <c r="AV21" i="8" a="1"/>
  <c r="AV21" i="8" s="1"/>
  <c r="AV16" i="8" a="1"/>
  <c r="AV16" i="8" s="1"/>
  <c r="AV14" i="8" a="1"/>
  <c r="AV14" i="8" s="1"/>
  <c r="BM7" i="8" a="1"/>
  <c r="BM7" i="8" s="1"/>
  <c r="AV33" i="8" a="1"/>
  <c r="AV33" i="8" s="1"/>
  <c r="AV25" i="8" a="1"/>
  <c r="AV25" i="8" s="1"/>
  <c r="AV17" i="8" a="1"/>
  <c r="AV17" i="8" s="1"/>
  <c r="AV13" i="8" a="1"/>
  <c r="AV13" i="8" s="1"/>
  <c r="AV128" i="8" a="1"/>
  <c r="AV128" i="8" s="1"/>
  <c r="AV124" i="8" a="1"/>
  <c r="AV124" i="8" s="1"/>
  <c r="AV116" i="8" a="1"/>
  <c r="AV116" i="8" s="1"/>
  <c r="AV91" i="8" a="1"/>
  <c r="AV91" i="8" s="1"/>
  <c r="AV90" i="8" a="1"/>
  <c r="AV90" i="8" s="1"/>
  <c r="AV38" i="8" a="1"/>
  <c r="AV38" i="8" s="1"/>
  <c r="AV28" i="8" a="1"/>
  <c r="AV28" i="8" s="1"/>
  <c r="AV22" i="8" a="1"/>
  <c r="AV22" i="8" s="1"/>
  <c r="AV18" i="8" a="1"/>
  <c r="AV18" i="8" s="1"/>
  <c r="AV12" i="8" a="1"/>
  <c r="AV12" i="8" s="1"/>
  <c r="AV108" i="8" a="1"/>
  <c r="AV108" i="8" s="1"/>
  <c r="AV104" i="8" a="1"/>
  <c r="AV104" i="8" s="1"/>
  <c r="AV100" i="8" a="1"/>
  <c r="AV100" i="8" s="1"/>
  <c r="AV31" i="8" a="1"/>
  <c r="AV31" i="8" s="1"/>
  <c r="AV39" i="8" a="1"/>
  <c r="AV39" i="8" s="1"/>
  <c r="AV29" i="8" a="1"/>
  <c r="AV29" i="8" s="1"/>
  <c r="AV9" i="8" a="1"/>
  <c r="AV9" i="8" s="1"/>
  <c r="AV7" i="8" a="1"/>
  <c r="AV7" i="8" s="1"/>
  <c r="AV10" i="8" a="1"/>
  <c r="AV10" i="8" s="1"/>
  <c r="AX14" i="8" a="1"/>
  <c r="AX14" i="8" s="1"/>
  <c r="D28" i="5" s="1"/>
  <c r="AX30" i="8" a="1"/>
  <c r="AX30" i="8" s="1"/>
  <c r="D44" i="5" s="1"/>
  <c r="AX58" i="8" a="1"/>
  <c r="AX58" i="8" s="1"/>
  <c r="AV98" i="8" a="1"/>
  <c r="AV98" i="8" s="1"/>
  <c r="AX145" i="8" a="1"/>
  <c r="AX145" i="8" s="1"/>
  <c r="AX143" i="8" a="1"/>
  <c r="AX143" i="8" s="1"/>
  <c r="AX141" i="8" a="1"/>
  <c r="AX141" i="8" s="1"/>
  <c r="AX139" i="8" a="1"/>
  <c r="AX139" i="8" s="1"/>
  <c r="AX137" i="8" a="1"/>
  <c r="AX137" i="8" s="1"/>
  <c r="AX135" i="8" a="1"/>
  <c r="AX135" i="8" s="1"/>
  <c r="AX133" i="8" a="1"/>
  <c r="AX133" i="8" s="1"/>
  <c r="AX131" i="8" a="1"/>
  <c r="AX131" i="8" s="1"/>
  <c r="AX129" i="8" a="1"/>
  <c r="AX129" i="8" s="1"/>
  <c r="AX127" i="8" a="1"/>
  <c r="AX127" i="8" s="1"/>
  <c r="AX146" i="8" a="1"/>
  <c r="AX146" i="8" s="1"/>
  <c r="AX144" i="8" a="1"/>
  <c r="AX144" i="8" s="1"/>
  <c r="AX142" i="8" a="1"/>
  <c r="AX142" i="8" s="1"/>
  <c r="AX140" i="8" a="1"/>
  <c r="AX140" i="8" s="1"/>
  <c r="AX138" i="8" a="1"/>
  <c r="AX138" i="8" s="1"/>
  <c r="AX136" i="8" a="1"/>
  <c r="AX136" i="8" s="1"/>
  <c r="AX134" i="8" a="1"/>
  <c r="AX134" i="8" s="1"/>
  <c r="AX91" i="8" a="1"/>
  <c r="AX91" i="8" s="1"/>
  <c r="AX90" i="8" a="1"/>
  <c r="AX90" i="8" s="1"/>
  <c r="AX81" i="8" a="1"/>
  <c r="AX81" i="8" s="1"/>
  <c r="AX77" i="8" a="1"/>
  <c r="AX77" i="8" s="1"/>
  <c r="AX73" i="8" a="1"/>
  <c r="AX73" i="8" s="1"/>
  <c r="AX67" i="8" a="1"/>
  <c r="AX67" i="8" s="1"/>
  <c r="AX60" i="8" a="1"/>
  <c r="AX60" i="8" s="1"/>
  <c r="AX54" i="8" a="1"/>
  <c r="AX54" i="8" s="1"/>
  <c r="AX40" i="8" a="1"/>
  <c r="AX40" i="8" s="1"/>
  <c r="AX38" i="8" a="1"/>
  <c r="AX38" i="8" s="1"/>
  <c r="AX28" i="8" a="1"/>
  <c r="AX28" i="8" s="1"/>
  <c r="D42" i="5" s="1"/>
  <c r="AX22" i="8" a="1"/>
  <c r="AX22" i="8" s="1"/>
  <c r="D36" i="5" s="1"/>
  <c r="AX18" i="8" a="1"/>
  <c r="AX18" i="8" s="1"/>
  <c r="D32" i="5" s="1"/>
  <c r="AX12" i="8" a="1"/>
  <c r="AX12" i="8" s="1"/>
  <c r="D26" i="5" s="1"/>
  <c r="AX128" i="8" a="1"/>
  <c r="AX128" i="8" s="1"/>
  <c r="AX124" i="8" a="1"/>
  <c r="AX124" i="8" s="1"/>
  <c r="AX119" i="8" a="1"/>
  <c r="AX119" i="8" s="1"/>
  <c r="AX116" i="8" a="1"/>
  <c r="AX116" i="8" s="1"/>
  <c r="AX111" i="8" a="1"/>
  <c r="AX111" i="8" s="1"/>
  <c r="AX108" i="8" a="1"/>
  <c r="AX108" i="8" s="1"/>
  <c r="AX107" i="8" a="1"/>
  <c r="AX107" i="8" s="1"/>
  <c r="AX104" i="8" a="1"/>
  <c r="AX104" i="8" s="1"/>
  <c r="AX103" i="8" a="1"/>
  <c r="AX103" i="8" s="1"/>
  <c r="AX100" i="8" a="1"/>
  <c r="AX100" i="8" s="1"/>
  <c r="AX99" i="8" a="1"/>
  <c r="AX99" i="8" s="1"/>
  <c r="AX57" i="8" a="1"/>
  <c r="AX57" i="8" s="1"/>
  <c r="AX47" i="8" a="1"/>
  <c r="AX47" i="8" s="1"/>
  <c r="AX45" i="8" a="1"/>
  <c r="AX45" i="8" s="1"/>
  <c r="AX31" i="8" a="1"/>
  <c r="AX31" i="8" s="1"/>
  <c r="D45" i="5" s="1"/>
  <c r="AX11" i="8" a="1"/>
  <c r="AX11" i="8" s="1"/>
  <c r="D25" i="5" s="1"/>
  <c r="AX96" i="8" a="1"/>
  <c r="AX96" i="8" s="1"/>
  <c r="AX89" i="8" a="1"/>
  <c r="AX89" i="8" s="1"/>
  <c r="AX88" i="8" a="1"/>
  <c r="AX88" i="8" s="1"/>
  <c r="AX85" i="8" a="1"/>
  <c r="AX85" i="8" s="1"/>
  <c r="AX83" i="8" a="1"/>
  <c r="AX83" i="8" s="1"/>
  <c r="AX80" i="8" a="1"/>
  <c r="AX80" i="8" s="1"/>
  <c r="AX76" i="8" a="1"/>
  <c r="AX76" i="8" s="1"/>
  <c r="AX72" i="8" a="1"/>
  <c r="AX72" i="8" s="1"/>
  <c r="AX69" i="8" a="1"/>
  <c r="AX69" i="8" s="1"/>
  <c r="AX62" i="8" a="1"/>
  <c r="AX62" i="8" s="1"/>
  <c r="AX52" i="8" a="1"/>
  <c r="AX52" i="8" s="1"/>
  <c r="AX50" i="8" a="1"/>
  <c r="AX50" i="8" s="1"/>
  <c r="AX42" i="8" a="1"/>
  <c r="AX42" i="8" s="1"/>
  <c r="AX36" i="8" a="1"/>
  <c r="AX36" i="8" s="1"/>
  <c r="D50" i="5" s="1"/>
  <c r="AX34" i="8" a="1"/>
  <c r="AX34" i="8" s="1"/>
  <c r="D48" i="5" s="1"/>
  <c r="AX26" i="8" a="1"/>
  <c r="AX26" i="8" s="1"/>
  <c r="D40" i="5" s="1"/>
  <c r="AX23" i="8" a="1"/>
  <c r="AX23" i="8" s="1"/>
  <c r="D37" i="5" s="1"/>
  <c r="AX19" i="8" a="1"/>
  <c r="AX19" i="8" s="1"/>
  <c r="D33" i="5" s="1"/>
  <c r="AX126" i="8" a="1"/>
  <c r="AX126" i="8" s="1"/>
  <c r="AX121" i="8" a="1"/>
  <c r="AX121" i="8" s="1"/>
  <c r="AX118" i="8" a="1"/>
  <c r="AX118" i="8" s="1"/>
  <c r="AX113" i="8" a="1"/>
  <c r="AX113" i="8" s="1"/>
  <c r="AX110" i="8" a="1"/>
  <c r="AX110" i="8" s="1"/>
  <c r="AX66" i="8" a="1"/>
  <c r="AX66" i="8" s="1"/>
  <c r="AX59" i="8" a="1"/>
  <c r="AX59" i="8" s="1"/>
  <c r="AX55" i="8" a="1"/>
  <c r="AX55" i="8" s="1"/>
  <c r="AX39" i="8" a="1"/>
  <c r="AX39" i="8" s="1"/>
  <c r="AX29" i="8" a="1"/>
  <c r="AX29" i="8" s="1"/>
  <c r="D43" i="5" s="1"/>
  <c r="AX132" i="8" a="1"/>
  <c r="AX132" i="8" s="1"/>
  <c r="AX123" i="8" a="1"/>
  <c r="AX123" i="8" s="1"/>
  <c r="AX120" i="8" a="1"/>
  <c r="AX120" i="8" s="1"/>
  <c r="AX115" i="8" a="1"/>
  <c r="AX115" i="8" s="1"/>
  <c r="AX112" i="8" a="1"/>
  <c r="AX112" i="8" s="1"/>
  <c r="AX106" i="8" a="1"/>
  <c r="AX106" i="8" s="1"/>
  <c r="AX105" i="8" a="1"/>
  <c r="AX105" i="8" s="1"/>
  <c r="AX102" i="8" a="1"/>
  <c r="AX102" i="8" s="1"/>
  <c r="AX101" i="8" a="1"/>
  <c r="AX101" i="8" s="1"/>
  <c r="AX98" i="8" a="1"/>
  <c r="AX98" i="8" s="1"/>
  <c r="AX97" i="8" a="1"/>
  <c r="AX97" i="8" s="1"/>
  <c r="AX68" i="8" a="1"/>
  <c r="AX68" i="8" s="1"/>
  <c r="AX61" i="8" a="1"/>
  <c r="AX61" i="8" s="1"/>
  <c r="AX53" i="8" a="1"/>
  <c r="AX53" i="8" s="1"/>
  <c r="AX51" i="8" a="1"/>
  <c r="AX51" i="8" s="1"/>
  <c r="AX41" i="8" a="1"/>
  <c r="AX41" i="8" s="1"/>
  <c r="AX37" i="8" a="1"/>
  <c r="AX37" i="8" s="1"/>
  <c r="AX27" i="8" a="1"/>
  <c r="AX27" i="8" s="1"/>
  <c r="AX15" i="8" a="1"/>
  <c r="AX15" i="8" s="1"/>
  <c r="AI989" i="8"/>
  <c r="AI991" i="8"/>
  <c r="AI948" i="8"/>
  <c r="AI846" i="8"/>
  <c r="AI808" i="8"/>
  <c r="AI845" i="8"/>
  <c r="AI832" i="8"/>
  <c r="AI774" i="8"/>
  <c r="AI767" i="8"/>
  <c r="AI770" i="8"/>
  <c r="AI697" i="8"/>
  <c r="AI703" i="8"/>
  <c r="AI663" i="8"/>
  <c r="AI635" i="8"/>
  <c r="AI679" i="8"/>
  <c r="AI554" i="8"/>
  <c r="AI475" i="8"/>
  <c r="AI518" i="8"/>
  <c r="AI503" i="8"/>
  <c r="AI425" i="8"/>
  <c r="AI421" i="8"/>
  <c r="AI412" i="8"/>
  <c r="AI313" i="8"/>
  <c r="AI392" i="8"/>
  <c r="AI347" i="8"/>
  <c r="AI331" i="8"/>
  <c r="AI328" i="8"/>
  <c r="AI281" i="8"/>
  <c r="AI239" i="8"/>
  <c r="AI151" i="8"/>
  <c r="AI292" i="8"/>
  <c r="AI160" i="8"/>
  <c r="AI157" i="8"/>
  <c r="AI72" i="8"/>
  <c r="AI42" i="8"/>
  <c r="AI20" i="8"/>
  <c r="AX6" i="8" a="1"/>
  <c r="AX6" i="8" s="1"/>
  <c r="D20" i="5" s="1"/>
  <c r="AX7" i="8" a="1"/>
  <c r="AX7" i="8" s="1"/>
  <c r="D21" i="5" s="1"/>
  <c r="AX21" i="8" a="1"/>
  <c r="AX21" i="8" s="1"/>
  <c r="D35" i="5" s="1"/>
  <c r="AX25" i="8" a="1"/>
  <c r="AX25" i="8" s="1"/>
  <c r="D39" i="5" s="1"/>
  <c r="AX35" i="8" a="1"/>
  <c r="AX35" i="8" s="1"/>
  <c r="D49" i="5" s="1"/>
  <c r="AX63" i="8" a="1"/>
  <c r="AX63" i="8" s="1"/>
  <c r="AX74" i="8" a="1"/>
  <c r="AX74" i="8" s="1"/>
  <c r="AX79" i="8" a="1"/>
  <c r="AX79" i="8" s="1"/>
  <c r="AV87" i="8" a="1"/>
  <c r="AV87" i="8" s="1"/>
  <c r="AI90" i="8"/>
  <c r="AV95" i="8" a="1"/>
  <c r="AV95" i="8" s="1"/>
  <c r="AV110" i="8" a="1"/>
  <c r="AV110" i="8" s="1"/>
  <c r="AV120" i="8" a="1"/>
  <c r="AV120" i="8" s="1"/>
  <c r="AX125" i="8" a="1"/>
  <c r="AX125" i="8" s="1"/>
  <c r="AJ15" i="8"/>
  <c r="AJ30" i="8"/>
  <c r="AJ40" i="8"/>
  <c r="AJ111" i="8"/>
  <c r="AJ133" i="8"/>
  <c r="AJ32" i="8"/>
  <c r="AJ56" i="8"/>
  <c r="AJ74" i="8"/>
  <c r="AJ82" i="8"/>
  <c r="AJ23" i="8"/>
  <c r="AJ53" i="8"/>
  <c r="AJ68" i="8"/>
  <c r="AJ87" i="8"/>
  <c r="AJ105" i="8"/>
  <c r="AJ127" i="8"/>
  <c r="AJ206" i="8"/>
  <c r="AJ34" i="8"/>
  <c r="AJ48" i="8"/>
  <c r="AJ79" i="8"/>
  <c r="AJ1001" i="8"/>
  <c r="AJ993" i="8"/>
  <c r="AJ1004" i="8"/>
  <c r="AJ996" i="8"/>
  <c r="AJ988" i="8"/>
  <c r="AJ991" i="8"/>
  <c r="AJ994" i="8"/>
  <c r="AJ1005" i="8"/>
  <c r="AJ989" i="8"/>
  <c r="AJ1000" i="8"/>
  <c r="AJ964" i="8"/>
  <c r="AJ956" i="8"/>
  <c r="AJ998" i="8"/>
  <c r="AJ976" i="8"/>
  <c r="AJ990" i="8"/>
  <c r="AJ965" i="8"/>
  <c r="AJ1006" i="8"/>
  <c r="AJ987" i="8"/>
  <c r="AJ971" i="8"/>
  <c r="AJ970" i="8"/>
  <c r="AJ949" i="8"/>
  <c r="AJ936" i="8"/>
  <c r="AJ982" i="8"/>
  <c r="AJ984" i="8"/>
  <c r="AJ958" i="8"/>
  <c r="AJ957" i="8"/>
  <c r="AJ932" i="8"/>
  <c r="AJ978" i="8"/>
  <c r="AJ959" i="8"/>
  <c r="AJ954" i="8"/>
  <c r="AJ935" i="8"/>
  <c r="AJ941" i="8"/>
  <c r="AJ922" i="8"/>
  <c r="AJ995" i="8"/>
  <c r="AJ950" i="8"/>
  <c r="AJ946" i="8"/>
  <c r="AJ938" i="8"/>
  <c r="AJ915" i="8"/>
  <c r="AJ933" i="8"/>
  <c r="AJ918" i="8"/>
  <c r="AJ902" i="8"/>
  <c r="AJ953" i="8"/>
  <c r="AJ921" i="8"/>
  <c r="AJ913" i="8"/>
  <c r="AJ905" i="8"/>
  <c r="AJ892" i="8"/>
  <c r="AJ876" i="8"/>
  <c r="AJ919" i="8"/>
  <c r="AJ893" i="8"/>
  <c r="AJ885" i="8"/>
  <c r="AJ869" i="8"/>
  <c r="AJ845" i="8"/>
  <c r="AJ927" i="8"/>
  <c r="AJ911" i="8"/>
  <c r="AJ896" i="8"/>
  <c r="AJ888" i="8"/>
  <c r="AJ880" i="8"/>
  <c r="AJ864" i="8"/>
  <c r="AJ865" i="8"/>
  <c r="AJ850" i="8"/>
  <c r="AJ847" i="8"/>
  <c r="AJ836" i="8"/>
  <c r="AJ951" i="8"/>
  <c r="AJ889" i="8"/>
  <c r="AJ887" i="8"/>
  <c r="AJ883" i="8"/>
  <c r="AJ878" i="8"/>
  <c r="AJ924" i="8"/>
  <c r="AJ860" i="8"/>
  <c r="AJ879" i="8"/>
  <c r="AJ873" i="8"/>
  <c r="AJ857" i="8"/>
  <c r="AJ854" i="8"/>
  <c r="AJ851" i="8"/>
  <c r="AJ848" i="8"/>
  <c r="AJ901" i="8"/>
  <c r="AJ894" i="8"/>
  <c r="AJ886" i="8"/>
  <c r="AJ870" i="8"/>
  <c r="AJ843" i="8"/>
  <c r="AJ827" i="8"/>
  <c r="AJ819" i="8"/>
  <c r="AJ859" i="8"/>
  <c r="AJ838" i="8"/>
  <c r="AJ862" i="8"/>
  <c r="AJ842" i="8"/>
  <c r="AJ868" i="8"/>
  <c r="AJ856" i="8"/>
  <c r="AJ846" i="8"/>
  <c r="AJ839" i="8"/>
  <c r="AJ817" i="8"/>
  <c r="AJ804" i="8"/>
  <c r="AJ800" i="8"/>
  <c r="AJ796" i="8"/>
  <c r="AJ818" i="8"/>
  <c r="AJ806" i="8"/>
  <c r="AJ831" i="8"/>
  <c r="AJ830" i="8"/>
  <c r="AJ799" i="8"/>
  <c r="AJ797" i="8"/>
  <c r="AJ786" i="8"/>
  <c r="AJ778" i="8"/>
  <c r="AJ770" i="8"/>
  <c r="AJ826" i="8"/>
  <c r="AJ825" i="8"/>
  <c r="AJ823" i="8"/>
  <c r="AJ788" i="8"/>
  <c r="AJ779" i="8"/>
  <c r="AJ777" i="8"/>
  <c r="AJ757" i="8"/>
  <c r="AJ791" i="8"/>
  <c r="AJ761" i="8"/>
  <c r="AJ740" i="8"/>
  <c r="AJ736" i="8"/>
  <c r="AJ728" i="8"/>
  <c r="AJ720" i="8"/>
  <c r="AJ801" i="8"/>
  <c r="AJ765" i="8"/>
  <c r="AJ814" i="8"/>
  <c r="AJ792" i="8"/>
  <c r="AJ783" i="8"/>
  <c r="AJ781" i="8"/>
  <c r="AJ812" i="8"/>
  <c r="AJ769" i="8"/>
  <c r="AJ795" i="8"/>
  <c r="AJ784" i="8"/>
  <c r="AJ773" i="8"/>
  <c r="AJ756" i="8"/>
  <c r="AJ713" i="8"/>
  <c r="AJ709" i="8"/>
  <c r="AJ705" i="8"/>
  <c r="AJ685" i="8"/>
  <c r="AJ735" i="8"/>
  <c r="AJ733" i="8"/>
  <c r="AJ718" i="8"/>
  <c r="AJ760" i="8"/>
  <c r="AJ745" i="8"/>
  <c r="AJ749" i="8"/>
  <c r="AJ699" i="8"/>
  <c r="AJ695" i="8"/>
  <c r="AJ691" i="8"/>
  <c r="AJ687" i="8"/>
  <c r="AJ787" i="8"/>
  <c r="AJ747" i="8"/>
  <c r="AJ726" i="8"/>
  <c r="AJ762" i="8"/>
  <c r="AJ708" i="8"/>
  <c r="AJ683" i="8"/>
  <c r="AJ682" i="8"/>
  <c r="AJ672" i="8"/>
  <c r="AJ664" i="8"/>
  <c r="AJ656" i="8"/>
  <c r="AJ648" i="8"/>
  <c r="AJ644" i="8"/>
  <c r="AJ640" i="8"/>
  <c r="AJ620" i="8"/>
  <c r="AJ616" i="8"/>
  <c r="AJ768" i="8"/>
  <c r="AJ750" i="8"/>
  <c r="AJ690" i="8"/>
  <c r="AJ764" i="8"/>
  <c r="AJ716" i="8"/>
  <c r="AJ700" i="8"/>
  <c r="AJ673" i="8"/>
  <c r="AJ669" i="8"/>
  <c r="AJ665" i="8"/>
  <c r="AJ649" i="8"/>
  <c r="AJ729" i="8"/>
  <c r="AJ723" i="8"/>
  <c r="AJ722" i="8"/>
  <c r="AJ721" i="8"/>
  <c r="AJ681" i="8"/>
  <c r="AJ678" i="8"/>
  <c r="AJ666" i="8"/>
  <c r="AJ658" i="8"/>
  <c r="AJ650" i="8"/>
  <c r="AJ642" i="8"/>
  <c r="AJ638" i="8"/>
  <c r="AJ634" i="8"/>
  <c r="AJ626" i="8"/>
  <c r="AJ706" i="8"/>
  <c r="AJ651" i="8"/>
  <c r="AJ629" i="8"/>
  <c r="AJ803" i="8"/>
  <c r="AJ748" i="8"/>
  <c r="AJ686" i="8"/>
  <c r="AJ633" i="8"/>
  <c r="AJ621" i="8"/>
  <c r="AJ619" i="8"/>
  <c r="AJ696" i="8"/>
  <c r="AJ667" i="8"/>
  <c r="AJ645" i="8"/>
  <c r="AJ605" i="8"/>
  <c r="AJ601" i="8"/>
  <c r="AJ589" i="8"/>
  <c r="AJ581" i="8"/>
  <c r="AJ577" i="8"/>
  <c r="AJ573" i="8"/>
  <c r="AJ557" i="8"/>
  <c r="AJ635" i="8"/>
  <c r="AJ623" i="8"/>
  <c r="AJ614" i="8"/>
  <c r="AJ610" i="8"/>
  <c r="AJ594" i="8"/>
  <c r="AJ586" i="8"/>
  <c r="AJ582" i="8"/>
  <c r="AJ578" i="8"/>
  <c r="AJ570" i="8"/>
  <c r="AJ554" i="8"/>
  <c r="AJ550" i="8"/>
  <c r="AJ538" i="8"/>
  <c r="AJ530" i="8"/>
  <c r="AJ526" i="8"/>
  <c r="AJ522" i="8"/>
  <c r="AJ514" i="8"/>
  <c r="AJ498" i="8"/>
  <c r="AJ490" i="8"/>
  <c r="AJ486" i="8"/>
  <c r="AJ647" i="8"/>
  <c r="AJ611" i="8"/>
  <c r="AJ607" i="8"/>
  <c r="AJ603" i="8"/>
  <c r="AJ587" i="8"/>
  <c r="AJ579" i="8"/>
  <c r="AJ571" i="8"/>
  <c r="AJ567" i="8"/>
  <c r="AJ563" i="8"/>
  <c r="AJ555" i="8"/>
  <c r="AJ547" i="8"/>
  <c r="AJ535" i="8"/>
  <c r="AJ516" i="8"/>
  <c r="AJ497" i="8"/>
  <c r="AJ592" i="8"/>
  <c r="AJ560" i="8"/>
  <c r="AJ533" i="8"/>
  <c r="AJ484" i="8"/>
  <c r="AJ476" i="8"/>
  <c r="AJ472" i="8"/>
  <c r="AJ468" i="8"/>
  <c r="AJ460" i="8"/>
  <c r="AJ452" i="8"/>
  <c r="AJ440" i="8"/>
  <c r="AJ436" i="8"/>
  <c r="AJ524" i="8"/>
  <c r="AJ511" i="8"/>
  <c r="AJ505" i="8"/>
  <c r="AJ679" i="8"/>
  <c r="AJ549" i="8"/>
  <c r="AJ544" i="8"/>
  <c r="AJ537" i="8"/>
  <c r="AJ515" i="8"/>
  <c r="AJ477" i="8"/>
  <c r="AJ473" i="8"/>
  <c r="AJ465" i="8"/>
  <c r="AJ461" i="8"/>
  <c r="AJ453" i="8"/>
  <c r="AJ445" i="8"/>
  <c r="AJ433" i="8"/>
  <c r="AJ588" i="8"/>
  <c r="AJ513" i="8"/>
  <c r="AJ500" i="8"/>
  <c r="AJ487" i="8"/>
  <c r="AJ576" i="8"/>
  <c r="AJ540" i="8"/>
  <c r="AJ523" i="8"/>
  <c r="AJ504" i="8"/>
  <c r="AJ491" i="8"/>
  <c r="AJ474" i="8"/>
  <c r="AJ470" i="8"/>
  <c r="AJ466" i="8"/>
  <c r="AJ462" i="8"/>
  <c r="AJ442" i="8"/>
  <c r="AJ434" i="8"/>
  <c r="AJ430" i="8"/>
  <c r="AJ426" i="8"/>
  <c r="AJ475" i="8"/>
  <c r="AJ416" i="8"/>
  <c r="AJ410" i="8"/>
  <c r="AJ414" i="8"/>
  <c r="AJ402" i="8"/>
  <c r="AJ398" i="8"/>
  <c r="AJ394" i="8"/>
  <c r="AJ390" i="8"/>
  <c r="AJ386" i="8"/>
  <c r="AJ366" i="8"/>
  <c r="AJ358" i="8"/>
  <c r="AJ354" i="8"/>
  <c r="AJ346" i="8"/>
  <c r="AJ531" i="8"/>
  <c r="AJ451" i="8"/>
  <c r="AJ421" i="8"/>
  <c r="AJ596" i="8"/>
  <c r="AJ521" i="8"/>
  <c r="AJ495" i="8"/>
  <c r="AJ439" i="8"/>
  <c r="AJ424" i="8"/>
  <c r="AJ403" i="8"/>
  <c r="AJ399" i="8"/>
  <c r="AJ395" i="8"/>
  <c r="AJ375" i="8"/>
  <c r="AJ371" i="8"/>
  <c r="AJ367" i="8"/>
  <c r="AJ359" i="8"/>
  <c r="AJ351" i="8"/>
  <c r="AJ343" i="8"/>
  <c r="AJ564" i="8"/>
  <c r="AJ489" i="8"/>
  <c r="AJ447" i="8"/>
  <c r="AJ404" i="8"/>
  <c r="AJ400" i="8"/>
  <c r="AJ392" i="8"/>
  <c r="AJ384" i="8"/>
  <c r="AJ376" i="8"/>
  <c r="AJ368" i="8"/>
  <c r="AJ360" i="8"/>
  <c r="AJ344" i="8"/>
  <c r="AJ340" i="8"/>
  <c r="AJ336" i="8"/>
  <c r="AJ332" i="8"/>
  <c r="AJ328" i="8"/>
  <c r="AJ304" i="8"/>
  <c r="AJ508" i="8"/>
  <c r="AJ455" i="8"/>
  <c r="AJ381" i="8"/>
  <c r="AJ337" i="8"/>
  <c r="AJ327" i="8"/>
  <c r="AJ326" i="8"/>
  <c r="AJ295" i="8"/>
  <c r="AJ545" i="8"/>
  <c r="AJ512" i="8"/>
  <c r="AJ427" i="8"/>
  <c r="AJ393" i="8"/>
  <c r="AJ499" i="8"/>
  <c r="AJ419" i="8"/>
  <c r="AJ411" i="8"/>
  <c r="AJ373" i="8"/>
  <c r="AJ428" i="8"/>
  <c r="AJ467" i="8"/>
  <c r="AJ397" i="8"/>
  <c r="AJ334" i="8"/>
  <c r="AJ345" i="8"/>
  <c r="AJ389" i="8"/>
  <c r="AJ357" i="8"/>
  <c r="AJ339" i="8"/>
  <c r="AJ333" i="8"/>
  <c r="AJ317" i="8"/>
  <c r="AJ307" i="8"/>
  <c r="AJ306" i="8"/>
  <c r="AJ342" i="8"/>
  <c r="AJ287" i="8"/>
  <c r="AJ283" i="8"/>
  <c r="AJ275" i="8"/>
  <c r="AJ271" i="8"/>
  <c r="AJ263" i="8"/>
  <c r="AJ255" i="8"/>
  <c r="AJ246" i="8"/>
  <c r="AJ329" i="8"/>
  <c r="AJ241" i="8"/>
  <c r="AJ233" i="8"/>
  <c r="AJ229" i="8"/>
  <c r="AJ225" i="8"/>
  <c r="AJ221" i="8"/>
  <c r="AJ292" i="8"/>
  <c r="AJ280" i="8"/>
  <c r="AJ276" i="8"/>
  <c r="AJ272" i="8"/>
  <c r="AJ268" i="8"/>
  <c r="AJ260" i="8"/>
  <c r="AJ252" i="8"/>
  <c r="AJ202" i="8"/>
  <c r="AJ198" i="8"/>
  <c r="AJ190" i="8"/>
  <c r="AJ182" i="8"/>
  <c r="AJ178" i="8"/>
  <c r="AJ318" i="8"/>
  <c r="AJ297" i="8"/>
  <c r="AJ281" i="8"/>
  <c r="AJ277" i="8"/>
  <c r="AJ273" i="8"/>
  <c r="AJ269" i="8"/>
  <c r="AJ265" i="8"/>
  <c r="AJ257" i="8"/>
  <c r="AJ210" i="8"/>
  <c r="AJ199" i="8"/>
  <c r="AJ195" i="8"/>
  <c r="AJ187" i="8"/>
  <c r="AJ179" i="8"/>
  <c r="AJ401" i="8"/>
  <c r="AJ239" i="8"/>
  <c r="AJ235" i="8"/>
  <c r="AJ219" i="8"/>
  <c r="AJ215" i="8"/>
  <c r="AJ211" i="8"/>
  <c r="AJ319" i="8"/>
  <c r="AJ300" i="8"/>
  <c r="AJ290" i="8"/>
  <c r="AJ286" i="8"/>
  <c r="AJ278" i="8"/>
  <c r="AJ274" i="8"/>
  <c r="AJ266" i="8"/>
  <c r="AJ254" i="8"/>
  <c r="AJ250" i="8"/>
  <c r="AJ204" i="8"/>
  <c r="AJ200" i="8"/>
  <c r="AJ184" i="8"/>
  <c r="AJ180" i="8"/>
  <c r="AJ240" i="8"/>
  <c r="AJ224" i="8"/>
  <c r="AJ189" i="8"/>
  <c r="AJ313" i="8"/>
  <c r="AJ238" i="8"/>
  <c r="AJ218" i="8"/>
  <c r="AJ177" i="8"/>
  <c r="AJ171" i="8"/>
  <c r="AJ167" i="8"/>
  <c r="AJ150" i="8"/>
  <c r="AJ369" i="8"/>
  <c r="AJ314" i="8"/>
  <c r="AJ234" i="8"/>
  <c r="AJ207" i="8"/>
  <c r="AJ193" i="8"/>
  <c r="AJ181" i="8"/>
  <c r="AJ172" i="8"/>
  <c r="AJ149" i="8"/>
  <c r="AJ144" i="8"/>
  <c r="AJ140" i="8"/>
  <c r="AJ138" i="8"/>
  <c r="AJ136" i="8"/>
  <c r="AJ132" i="8"/>
  <c r="AJ128" i="8"/>
  <c r="AJ126" i="8"/>
  <c r="AJ124" i="8"/>
  <c r="AJ120" i="8"/>
  <c r="AJ116" i="8"/>
  <c r="AJ112" i="8"/>
  <c r="AJ110" i="8"/>
  <c r="AJ108" i="8"/>
  <c r="AJ106" i="8"/>
  <c r="AJ104" i="8"/>
  <c r="AJ96" i="8"/>
  <c r="AJ94" i="8"/>
  <c r="AJ92" i="8"/>
  <c r="AJ90" i="8"/>
  <c r="AJ88" i="8"/>
  <c r="AJ245" i="8"/>
  <c r="AJ205" i="8"/>
  <c r="AJ230" i="8"/>
  <c r="AJ214" i="8"/>
  <c r="AJ212" i="8"/>
  <c r="AJ173" i="8"/>
  <c r="AJ165" i="8"/>
  <c r="AJ164" i="8"/>
  <c r="AJ163" i="8"/>
  <c r="AJ161" i="8"/>
  <c r="AJ159" i="8"/>
  <c r="AJ157" i="8"/>
  <c r="AJ156" i="8"/>
  <c r="AJ155" i="8"/>
  <c r="AJ154" i="8"/>
  <c r="AJ153" i="8"/>
  <c r="AJ331" i="8"/>
  <c r="AJ244" i="8"/>
  <c r="AJ228" i="8"/>
  <c r="AJ217" i="8"/>
  <c r="AJ197" i="8"/>
  <c r="AJ12" i="8"/>
  <c r="AJ22" i="8"/>
  <c r="AJ59" i="8"/>
  <c r="AJ66" i="8"/>
  <c r="AJ89" i="8"/>
  <c r="AJ129" i="8"/>
  <c r="AJ147" i="8"/>
  <c r="M18" i="7"/>
  <c r="R26" i="3" s="1"/>
  <c r="Z14" i="7"/>
  <c r="T23" i="4" s="1"/>
  <c r="X23" i="4" s="1"/>
  <c r="M25" i="7"/>
  <c r="R33" i="3" s="1"/>
  <c r="M11" i="7"/>
  <c r="R19" i="3" s="1"/>
  <c r="Z19" i="3" s="1"/>
  <c r="M17" i="7"/>
  <c r="R25" i="3" s="1"/>
  <c r="H21" i="7"/>
  <c r="M29" i="3" s="1"/>
  <c r="R21" i="7"/>
  <c r="Y11" i="7"/>
  <c r="U10" i="7"/>
  <c r="S19" i="4" s="1"/>
  <c r="Y19" i="4" s="1"/>
  <c r="Y25" i="7"/>
  <c r="Z34" i="4" s="1"/>
  <c r="Y19" i="7"/>
  <c r="Z28" i="4" s="1"/>
  <c r="Y9" i="7"/>
  <c r="Y20" i="7"/>
  <c r="Z29" i="4" s="1"/>
  <c r="Z20" i="7"/>
  <c r="T29" i="4" s="1"/>
  <c r="X29" i="4" s="1"/>
  <c r="R22" i="7"/>
  <c r="V77" i="7"/>
  <c r="AG5" i="8" s="1"/>
  <c r="AG78" i="8" s="1"/>
  <c r="T77" i="7"/>
  <c r="U5" i="8" s="1"/>
  <c r="U129" i="8" s="1"/>
  <c r="X9" i="7"/>
  <c r="K9" i="7" s="1"/>
  <c r="P17" i="3" s="1"/>
  <c r="W12" i="7"/>
  <c r="J14" i="7"/>
  <c r="O22" i="3" s="1"/>
  <c r="W15" i="7"/>
  <c r="Y16" i="7"/>
  <c r="F17" i="7"/>
  <c r="E25" i="3" s="1"/>
  <c r="Z25" i="3" s="1"/>
  <c r="Y17" i="7"/>
  <c r="Z26" i="4" s="1"/>
  <c r="F18" i="7"/>
  <c r="E26" i="3" s="1"/>
  <c r="Z26" i="3" s="1"/>
  <c r="G19" i="7"/>
  <c r="L27" i="3" s="1"/>
  <c r="G20" i="7"/>
  <c r="L28" i="3" s="1"/>
  <c r="I21" i="7"/>
  <c r="N29" i="3" s="1"/>
  <c r="W22" i="7"/>
  <c r="J23" i="7"/>
  <c r="O31" i="3" s="1"/>
  <c r="X23" i="7"/>
  <c r="Z23" i="7" s="1"/>
  <c r="T32" i="4" s="1"/>
  <c r="X32" i="4" s="1"/>
  <c r="J24" i="7"/>
  <c r="O32" i="3" s="1"/>
  <c r="I26" i="7"/>
  <c r="N34" i="3" s="1"/>
  <c r="F27" i="7"/>
  <c r="E35" i="3" s="1"/>
  <c r="C35" i="3" s="1"/>
  <c r="F30" i="7"/>
  <c r="E38" i="3" s="1"/>
  <c r="F36" i="7"/>
  <c r="E44" i="3" s="1"/>
  <c r="C44" i="3" s="1"/>
  <c r="G38" i="7"/>
  <c r="K23" i="2" s="1"/>
  <c r="Y30" i="7"/>
  <c r="F16" i="7"/>
  <c r="E24" i="3" s="1"/>
  <c r="G17" i="7"/>
  <c r="L25" i="3" s="1"/>
  <c r="H18" i="7"/>
  <c r="M26" i="3" s="1"/>
  <c r="H19" i="7"/>
  <c r="M27" i="3" s="1"/>
  <c r="H20" i="7"/>
  <c r="M28" i="3" s="1"/>
  <c r="Y23" i="7"/>
  <c r="K24" i="7"/>
  <c r="P32" i="3" s="1"/>
  <c r="Y24" i="7"/>
  <c r="J26" i="7"/>
  <c r="O34" i="3" s="1"/>
  <c r="X26" i="7"/>
  <c r="K26" i="7" s="1"/>
  <c r="P34" i="3" s="1"/>
  <c r="W26" i="7"/>
  <c r="G27" i="7"/>
  <c r="L35" i="3" s="1"/>
  <c r="Y27" i="7"/>
  <c r="G30" i="7"/>
  <c r="L38" i="3" s="1"/>
  <c r="H32" i="7"/>
  <c r="M40" i="3" s="1"/>
  <c r="Y32" i="7"/>
  <c r="Z34" i="7"/>
  <c r="M34" i="7" s="1"/>
  <c r="R42" i="3" s="1"/>
  <c r="Y34" i="7"/>
  <c r="L34" i="7" s="1"/>
  <c r="Q42" i="3" s="1"/>
  <c r="U35" i="7"/>
  <c r="X35" i="7"/>
  <c r="Z35" i="7" s="1"/>
  <c r="G36" i="7"/>
  <c r="L44" i="3" s="1"/>
  <c r="U8" i="7"/>
  <c r="S17" i="4" s="1"/>
  <c r="Y17" i="4" s="1"/>
  <c r="H9" i="7"/>
  <c r="M17" i="3" s="1"/>
  <c r="W10" i="7"/>
  <c r="J11" i="7"/>
  <c r="O19" i="3" s="1"/>
  <c r="G12" i="7"/>
  <c r="L20" i="3" s="1"/>
  <c r="L13" i="7"/>
  <c r="Q21" i="3" s="1"/>
  <c r="X13" i="7"/>
  <c r="G16" i="7"/>
  <c r="L24" i="3" s="1"/>
  <c r="H17" i="7"/>
  <c r="M25" i="3" s="1"/>
  <c r="I18" i="7"/>
  <c r="N26" i="3" s="1"/>
  <c r="I19" i="7"/>
  <c r="N27" i="3" s="1"/>
  <c r="J20" i="7"/>
  <c r="O28" i="3" s="1"/>
  <c r="J27" i="7"/>
  <c r="O35" i="3" s="1"/>
  <c r="F28" i="7"/>
  <c r="E36" i="3" s="1"/>
  <c r="H29" i="7"/>
  <c r="M37" i="3" s="1"/>
  <c r="H30" i="7"/>
  <c r="M38" i="3" s="1"/>
  <c r="I32" i="7"/>
  <c r="N40" i="3" s="1"/>
  <c r="I34" i="7"/>
  <c r="N42" i="3" s="1"/>
  <c r="X36" i="7"/>
  <c r="K36" i="7" s="1"/>
  <c r="P44" i="3" s="1"/>
  <c r="W36" i="7"/>
  <c r="I38" i="7"/>
  <c r="M23" i="2" s="1"/>
  <c r="F10" i="7"/>
  <c r="E18" i="3" s="1"/>
  <c r="K11" i="7"/>
  <c r="P19" i="3" s="1"/>
  <c r="H12" i="7"/>
  <c r="M20" i="3" s="1"/>
  <c r="Y14" i="7"/>
  <c r="F15" i="7"/>
  <c r="E23" i="3" s="1"/>
  <c r="AE23" i="3" s="1"/>
  <c r="H16" i="7"/>
  <c r="M24" i="3" s="1"/>
  <c r="I17" i="7"/>
  <c r="N25" i="3" s="1"/>
  <c r="J18" i="7"/>
  <c r="O26" i="3" s="1"/>
  <c r="J19" i="7"/>
  <c r="O27" i="3" s="1"/>
  <c r="K20" i="7"/>
  <c r="P28" i="3" s="1"/>
  <c r="X21" i="7"/>
  <c r="K21" i="7" s="1"/>
  <c r="P29" i="3" s="1"/>
  <c r="Z27" i="7"/>
  <c r="X28" i="7"/>
  <c r="Z28" i="7" s="1"/>
  <c r="T37" i="4" s="1"/>
  <c r="X37" i="4" s="1"/>
  <c r="I29" i="7"/>
  <c r="N37" i="3" s="1"/>
  <c r="H34" i="7"/>
  <c r="M42" i="3" s="1"/>
  <c r="K33" i="7"/>
  <c r="P41" i="3" s="1"/>
  <c r="F32" i="7"/>
  <c r="E40" i="3" s="1"/>
  <c r="Z40" i="3" s="1"/>
  <c r="I31" i="7"/>
  <c r="N39" i="3" s="1"/>
  <c r="I36" i="7"/>
  <c r="N44" i="3" s="1"/>
  <c r="G34" i="7"/>
  <c r="L42" i="3" s="1"/>
  <c r="J33" i="7"/>
  <c r="O41" i="3" s="1"/>
  <c r="M32" i="7"/>
  <c r="R40" i="3" s="1"/>
  <c r="H31" i="7"/>
  <c r="M39" i="3" s="1"/>
  <c r="K30" i="7"/>
  <c r="P38" i="3" s="1"/>
  <c r="F29" i="7"/>
  <c r="E37" i="3" s="1"/>
  <c r="I28" i="7"/>
  <c r="N36" i="3" s="1"/>
  <c r="G26" i="7"/>
  <c r="L34" i="3" s="1"/>
  <c r="J25" i="7"/>
  <c r="O33" i="3" s="1"/>
  <c r="M24" i="7"/>
  <c r="R32" i="3" s="1"/>
  <c r="H36" i="7"/>
  <c r="M44" i="3" s="1"/>
  <c r="K35" i="7"/>
  <c r="P43" i="3" s="1"/>
  <c r="F34" i="7"/>
  <c r="E42" i="3" s="1"/>
  <c r="AA42" i="3" s="1"/>
  <c r="I33" i="7"/>
  <c r="N41" i="3" s="1"/>
  <c r="G31" i="7"/>
  <c r="L39" i="3" s="1"/>
  <c r="J30" i="7"/>
  <c r="O38" i="3" s="1"/>
  <c r="H28" i="7"/>
  <c r="M36" i="3" s="1"/>
  <c r="K27" i="7"/>
  <c r="P35" i="3" s="1"/>
  <c r="F26" i="7"/>
  <c r="E34" i="3" s="1"/>
  <c r="I25" i="7"/>
  <c r="N33" i="3" s="1"/>
  <c r="G23" i="7"/>
  <c r="L31" i="3" s="1"/>
  <c r="J35" i="7"/>
  <c r="O43" i="3" s="1"/>
  <c r="L33" i="7"/>
  <c r="Q41" i="3" s="1"/>
  <c r="K32" i="7"/>
  <c r="P40" i="3" s="1"/>
  <c r="K31" i="7"/>
  <c r="P39" i="3" s="1"/>
  <c r="I27" i="7"/>
  <c r="N35" i="3" s="1"/>
  <c r="I35" i="7"/>
  <c r="N43" i="3" s="1"/>
  <c r="J34" i="7"/>
  <c r="O42" i="3" s="1"/>
  <c r="H33" i="7"/>
  <c r="M41" i="3" s="1"/>
  <c r="J32" i="7"/>
  <c r="O40" i="3" s="1"/>
  <c r="J31" i="7"/>
  <c r="O39" i="3" s="1"/>
  <c r="I30" i="7"/>
  <c r="N38" i="3" s="1"/>
  <c r="H27" i="7"/>
  <c r="M35" i="3" s="1"/>
  <c r="G25" i="7"/>
  <c r="L33" i="3" s="1"/>
  <c r="K22" i="7"/>
  <c r="P30" i="3" s="1"/>
  <c r="F21" i="7"/>
  <c r="E29" i="3" s="1"/>
  <c r="I20" i="7"/>
  <c r="N28" i="3" s="1"/>
  <c r="L19" i="7"/>
  <c r="Q27" i="3" s="1"/>
  <c r="G18" i="7"/>
  <c r="L26" i="3" s="1"/>
  <c r="J17" i="7"/>
  <c r="O25" i="3" s="1"/>
  <c r="M16" i="7"/>
  <c r="R24" i="3" s="1"/>
  <c r="H15" i="7"/>
  <c r="M23" i="3" s="1"/>
  <c r="K14" i="7"/>
  <c r="P22" i="3" s="1"/>
  <c r="F35" i="7"/>
  <c r="E43" i="3" s="1"/>
  <c r="C43" i="3" s="1"/>
  <c r="G32" i="7"/>
  <c r="L40" i="3" s="1"/>
  <c r="G29" i="7"/>
  <c r="L37" i="3" s="1"/>
  <c r="J28" i="7"/>
  <c r="O36" i="3" s="1"/>
  <c r="M31" i="7"/>
  <c r="R39" i="3" s="1"/>
  <c r="G28" i="7"/>
  <c r="L36" i="3" s="1"/>
  <c r="H26" i="7"/>
  <c r="M34" i="3" s="1"/>
  <c r="G24" i="7"/>
  <c r="L32" i="3" s="1"/>
  <c r="F22" i="7"/>
  <c r="E30" i="3" s="1"/>
  <c r="W8" i="7"/>
  <c r="J9" i="7"/>
  <c r="O17" i="3" s="1"/>
  <c r="G10" i="7"/>
  <c r="L18" i="3" s="1"/>
  <c r="I12" i="7"/>
  <c r="N20" i="3" s="1"/>
  <c r="F13" i="7"/>
  <c r="E21" i="3" s="1"/>
  <c r="Z21" i="3" s="1"/>
  <c r="F14" i="7"/>
  <c r="E22" i="3" s="1"/>
  <c r="Z22" i="3" s="1"/>
  <c r="G15" i="7"/>
  <c r="L23" i="3" s="1"/>
  <c r="I16" i="7"/>
  <c r="N24" i="3" s="1"/>
  <c r="K17" i="7"/>
  <c r="P25" i="3" s="1"/>
  <c r="K18" i="7"/>
  <c r="P26" i="3" s="1"/>
  <c r="K19" i="7"/>
  <c r="P27" i="3" s="1"/>
  <c r="W21" i="7"/>
  <c r="J21" i="7" s="1"/>
  <c r="O29" i="3" s="1"/>
  <c r="G22" i="7"/>
  <c r="L30" i="3" s="1"/>
  <c r="F25" i="7"/>
  <c r="E33" i="3" s="1"/>
  <c r="AA33" i="3" s="1"/>
  <c r="Y28" i="7"/>
  <c r="Z31" i="7"/>
  <c r="T40" i="4" s="1"/>
  <c r="X40" i="4" s="1"/>
  <c r="Y31" i="7"/>
  <c r="Z33" i="7"/>
  <c r="Y33" i="7"/>
  <c r="Y35" i="7"/>
  <c r="L35" i="7" s="1"/>
  <c r="Q43" i="3" s="1"/>
  <c r="V82" i="7"/>
  <c r="AL5" i="8" s="1"/>
  <c r="AL71" i="8" s="1"/>
  <c r="V79" i="7"/>
  <c r="AI5" i="8" s="1"/>
  <c r="AI935" i="8" s="1"/>
  <c r="T82" i="7"/>
  <c r="T79" i="7"/>
  <c r="V78" i="7"/>
  <c r="AH5" i="8" s="1"/>
  <c r="AH68" i="8" s="1"/>
  <c r="T80" i="7"/>
  <c r="G14" i="7"/>
  <c r="L22" i="3" s="1"/>
  <c r="I15" i="7"/>
  <c r="N23" i="3" s="1"/>
  <c r="J16" i="7"/>
  <c r="O24" i="3" s="1"/>
  <c r="M19" i="7"/>
  <c r="R27" i="3" s="1"/>
  <c r="AB27" i="3" s="1"/>
  <c r="H22" i="7"/>
  <c r="M30" i="3" s="1"/>
  <c r="F23" i="7"/>
  <c r="E31" i="3" s="1"/>
  <c r="AE31" i="3" s="1"/>
  <c r="F24" i="7"/>
  <c r="E32" i="3" s="1"/>
  <c r="H25" i="7"/>
  <c r="M33" i="3" s="1"/>
  <c r="F33" i="7"/>
  <c r="E41" i="3" s="1"/>
  <c r="Z41" i="3" s="1"/>
  <c r="G35" i="7"/>
  <c r="L43" i="3" s="1"/>
  <c r="H14" i="7"/>
  <c r="M22" i="3" s="1"/>
  <c r="Y18" i="7"/>
  <c r="G21" i="7"/>
  <c r="L29" i="3" s="1"/>
  <c r="I22" i="7"/>
  <c r="N30" i="3" s="1"/>
  <c r="H23" i="7"/>
  <c r="M31" i="3" s="1"/>
  <c r="H24" i="7"/>
  <c r="M32" i="3" s="1"/>
  <c r="K25" i="7"/>
  <c r="P33" i="3" s="1"/>
  <c r="F31" i="7"/>
  <c r="E39" i="3" s="1"/>
  <c r="G33" i="7"/>
  <c r="L41" i="3" s="1"/>
  <c r="T81" i="7"/>
  <c r="V81" i="7"/>
  <c r="AK5" i="8" s="1"/>
  <c r="AK81" i="8" s="1"/>
  <c r="X29" i="7"/>
  <c r="K29" i="7" s="1"/>
  <c r="P37" i="3" s="1"/>
  <c r="W29" i="7"/>
  <c r="V80" i="7"/>
  <c r="AJ5" i="8" s="1"/>
  <c r="X34" i="7"/>
  <c r="K34" i="7" s="1"/>
  <c r="P42" i="3" s="1"/>
  <c r="T78" i="7"/>
  <c r="C17" i="3"/>
  <c r="AA19" i="3"/>
  <c r="AD22" i="3"/>
  <c r="AA27" i="3"/>
  <c r="AD30" i="3"/>
  <c r="Z34" i="3"/>
  <c r="AE39" i="3"/>
  <c r="C41" i="3"/>
  <c r="Z42" i="3"/>
  <c r="AA43" i="3"/>
  <c r="Z33" i="3"/>
  <c r="AE38" i="3"/>
  <c r="AB43" i="3"/>
  <c r="AC27" i="3"/>
  <c r="C31" i="3"/>
  <c r="Z32" i="3"/>
  <c r="AC35" i="3"/>
  <c r="C39" i="3"/>
  <c r="AA41" i="3"/>
  <c r="AB42" i="3"/>
  <c r="AC43" i="3"/>
  <c r="Z43" i="3"/>
  <c r="AB19" i="3"/>
  <c r="AA17" i="3"/>
  <c r="AB17" i="3"/>
  <c r="Z23" i="3"/>
  <c r="AD43" i="3"/>
  <c r="AD27" i="3"/>
  <c r="AB16" i="3"/>
  <c r="AC17" i="3"/>
  <c r="Z30" i="3"/>
  <c r="AA39" i="3"/>
  <c r="Z27" i="3"/>
  <c r="AC19" i="3"/>
  <c r="AA16" i="3"/>
  <c r="AD19" i="3"/>
  <c r="AE19" i="3"/>
  <c r="AE35" i="3"/>
  <c r="Z38" i="3"/>
  <c r="AC16" i="3"/>
  <c r="AD17" i="3"/>
  <c r="AB23" i="3"/>
  <c r="AD33" i="3"/>
  <c r="C36" i="3"/>
  <c r="AA38" i="3"/>
  <c r="AC40" i="3"/>
  <c r="Z35" i="3"/>
  <c r="AE27" i="3"/>
  <c r="AG18" i="2"/>
  <c r="AE20" i="2"/>
  <c r="AG19" i="2"/>
  <c r="AE21" i="2"/>
  <c r="AG20" i="2"/>
  <c r="AB18" i="2"/>
  <c r="AD16" i="2"/>
  <c r="AC18" i="2"/>
  <c r="AB19" i="2"/>
  <c r="AC16" i="2"/>
  <c r="AE16" i="2"/>
  <c r="AF16" i="2"/>
  <c r="AE17" i="2"/>
  <c r="AC19" i="2"/>
  <c r="AB20" i="2"/>
  <c r="AE18" i="2"/>
  <c r="AC20" i="2"/>
  <c r="R35" i="7" l="1"/>
  <c r="AB26" i="3"/>
  <c r="AI995" i="8"/>
  <c r="L17" i="7"/>
  <c r="Q25" i="3" s="1"/>
  <c r="AI43" i="8"/>
  <c r="AI188" i="8"/>
  <c r="AI285" i="8"/>
  <c r="AI413" i="8"/>
  <c r="AM413" i="8" s="1"/>
  <c r="AN413" i="8" s="1"/>
  <c r="AI433" i="8"/>
  <c r="AI617" i="8"/>
  <c r="AI653" i="8"/>
  <c r="AI782" i="8"/>
  <c r="AI999" i="8"/>
  <c r="AI947" i="8"/>
  <c r="AM947" i="8" s="1"/>
  <c r="AN947" i="8" s="1"/>
  <c r="AI943" i="8"/>
  <c r="AI867" i="8"/>
  <c r="AI736" i="8"/>
  <c r="AI749" i="8"/>
  <c r="AI636" i="8"/>
  <c r="AI633" i="8"/>
  <c r="AI451" i="8"/>
  <c r="AI549" i="8"/>
  <c r="AI317" i="8"/>
  <c r="AI408" i="8"/>
  <c r="AI275" i="8"/>
  <c r="AI391" i="8"/>
  <c r="AI216" i="8"/>
  <c r="AI158" i="8"/>
  <c r="AI94" i="8"/>
  <c r="AI968" i="8"/>
  <c r="AI927" i="8"/>
  <c r="AI831" i="8"/>
  <c r="AI825" i="8"/>
  <c r="AI660" i="8"/>
  <c r="AI600" i="8"/>
  <c r="AI659" i="8"/>
  <c r="AI456" i="8"/>
  <c r="AI389" i="8"/>
  <c r="AM389" i="8" s="1"/>
  <c r="AN389" i="8" s="1"/>
  <c r="AI489" i="8"/>
  <c r="AI267" i="8"/>
  <c r="AI231" i="8"/>
  <c r="AI252" i="8"/>
  <c r="AI28" i="8"/>
  <c r="AI956" i="8"/>
  <c r="AI896" i="8"/>
  <c r="AI807" i="8"/>
  <c r="AI830" i="8"/>
  <c r="AI652" i="8"/>
  <c r="AI592" i="8"/>
  <c r="AI616" i="8"/>
  <c r="AI448" i="8"/>
  <c r="AI381" i="8"/>
  <c r="AI491" i="8"/>
  <c r="AI225" i="8"/>
  <c r="AI166" i="8"/>
  <c r="AI190" i="8"/>
  <c r="AI115" i="8"/>
  <c r="AI939" i="8"/>
  <c r="AI842" i="8"/>
  <c r="AI780" i="8"/>
  <c r="AI743" i="8"/>
  <c r="AI649" i="8"/>
  <c r="AI726" i="8"/>
  <c r="AI471" i="8"/>
  <c r="AI515" i="8"/>
  <c r="AI430" i="8"/>
  <c r="AI434" i="8"/>
  <c r="AI304" i="8"/>
  <c r="AI139" i="8"/>
  <c r="AI298" i="8"/>
  <c r="AI64" i="8"/>
  <c r="AD41" i="3"/>
  <c r="AA35" i="3"/>
  <c r="AC32" i="3"/>
  <c r="AG116" i="8"/>
  <c r="AI61" i="8"/>
  <c r="AI284" i="8"/>
  <c r="AI293" i="8"/>
  <c r="AI374" i="8"/>
  <c r="AI575" i="8"/>
  <c r="AM575" i="8" s="1"/>
  <c r="AN575" i="8" s="1"/>
  <c r="AI623" i="8"/>
  <c r="AI680" i="8"/>
  <c r="AI760" i="8"/>
  <c r="AI881" i="8"/>
  <c r="AI68" i="8"/>
  <c r="AI179" i="8"/>
  <c r="AI221" i="8"/>
  <c r="AI378" i="8"/>
  <c r="AM378" i="8" s="1"/>
  <c r="AN378" i="8" s="1"/>
  <c r="AI476" i="8"/>
  <c r="AI609" i="8"/>
  <c r="AI721" i="8"/>
  <c r="AI784" i="8"/>
  <c r="AI897" i="8"/>
  <c r="AB35" i="3"/>
  <c r="AJ73" i="8"/>
  <c r="AJ78" i="8"/>
  <c r="AJ97" i="8"/>
  <c r="AJ64" i="8"/>
  <c r="AJ980" i="8"/>
  <c r="AJ979" i="8"/>
  <c r="AJ974" i="8"/>
  <c r="AJ955" i="8"/>
  <c r="AJ967" i="8"/>
  <c r="AJ939" i="8"/>
  <c r="AJ923" i="8"/>
  <c r="AJ934" i="8"/>
  <c r="AJ925" i="8"/>
  <c r="AJ917" i="8"/>
  <c r="AJ891" i="8"/>
  <c r="AJ895" i="8"/>
  <c r="AJ837" i="8"/>
  <c r="AJ832" i="8"/>
  <c r="AM832" i="8" s="1"/>
  <c r="AN832" i="8" s="1"/>
  <c r="AJ835" i="8"/>
  <c r="AJ855" i="8"/>
  <c r="AJ852" i="8"/>
  <c r="AJ805" i="8"/>
  <c r="AJ782" i="8"/>
  <c r="AJ802" i="8"/>
  <c r="AJ755" i="8"/>
  <c r="AJ771" i="8"/>
  <c r="AM771" i="8" s="1"/>
  <c r="AN771" i="8" s="1"/>
  <c r="AJ793" i="8"/>
  <c r="AJ743" i="8"/>
  <c r="AJ734" i="8"/>
  <c r="AJ707" i="8"/>
  <c r="AJ727" i="8"/>
  <c r="AJ676" i="8"/>
  <c r="AJ632" i="8"/>
  <c r="AJ688" i="8"/>
  <c r="AJ661" i="8"/>
  <c r="AJ694" i="8"/>
  <c r="AJ646" i="8"/>
  <c r="AJ704" i="8"/>
  <c r="AJ712" i="8"/>
  <c r="AJ609" i="8"/>
  <c r="AJ569" i="8"/>
  <c r="AJ602" i="8"/>
  <c r="AJ558" i="8"/>
  <c r="AJ518" i="8"/>
  <c r="AJ639" i="8"/>
  <c r="AJ575" i="8"/>
  <c r="AJ572" i="8"/>
  <c r="AJ501" i="8"/>
  <c r="AJ448" i="8"/>
  <c r="AJ492" i="8"/>
  <c r="AM492" i="8" s="1"/>
  <c r="AN492" i="8" s="1"/>
  <c r="AJ496" i="8"/>
  <c r="AJ441" i="8"/>
  <c r="AJ608" i="8"/>
  <c r="AJ482" i="8"/>
  <c r="AJ438" i="8"/>
  <c r="AJ463" i="8"/>
  <c r="AJ378" i="8"/>
  <c r="AJ483" i="8"/>
  <c r="AJ471" i="8"/>
  <c r="AJ383" i="8"/>
  <c r="AJ627" i="8"/>
  <c r="AJ396" i="8"/>
  <c r="AJ352" i="8"/>
  <c r="AJ308" i="8"/>
  <c r="AJ321" i="8"/>
  <c r="AJ584" i="8"/>
  <c r="AJ385" i="8"/>
  <c r="AJ81" i="8"/>
  <c r="AJ117" i="8"/>
  <c r="AJ174" i="8"/>
  <c r="AJ977" i="8"/>
  <c r="AJ997" i="8"/>
  <c r="AJ986" i="8"/>
  <c r="AJ963" i="8"/>
  <c r="AJ940" i="8"/>
  <c r="AJ914" i="8"/>
  <c r="AJ926" i="8"/>
  <c r="AJ920" i="8"/>
  <c r="AJ853" i="8"/>
  <c r="AJ872" i="8"/>
  <c r="AJ897" i="8"/>
  <c r="AJ829" i="8"/>
  <c r="AJ813" i="8"/>
  <c r="AJ916" i="8"/>
  <c r="AJ849" i="8"/>
  <c r="AJ815" i="8"/>
  <c r="AJ790" i="8"/>
  <c r="AJ822" i="8"/>
  <c r="AJ742" i="8"/>
  <c r="AJ746" i="8"/>
  <c r="AJ752" i="8"/>
  <c r="AJ697" i="8"/>
  <c r="AJ763" i="8"/>
  <c r="AJ767" i="8"/>
  <c r="AJ680" i="8"/>
  <c r="AJ624" i="8"/>
  <c r="AJ731" i="8"/>
  <c r="AJ730" i="8"/>
  <c r="AJ670" i="8"/>
  <c r="AJ618" i="8"/>
  <c r="AJ659" i="8"/>
  <c r="AJ613" i="8"/>
  <c r="AJ565" i="8"/>
  <c r="AJ590" i="8"/>
  <c r="AJ546" i="8"/>
  <c r="AJ494" i="8"/>
  <c r="AJ595" i="8"/>
  <c r="AJ543" i="8"/>
  <c r="AJ520" i="8"/>
  <c r="AJ444" i="8"/>
  <c r="AJ568" i="8"/>
  <c r="AJ469" i="8"/>
  <c r="AJ532" i="8"/>
  <c r="AJ517" i="8"/>
  <c r="AM517" i="8" s="1"/>
  <c r="AN517" i="8" s="1"/>
  <c r="AJ450" i="8"/>
  <c r="AJ527" i="8"/>
  <c r="AJ370" i="8"/>
  <c r="AJ423" i="8"/>
  <c r="AJ407" i="8"/>
  <c r="AJ363" i="8"/>
  <c r="AJ415" i="8"/>
  <c r="AJ364" i="8"/>
  <c r="AJ312" i="8"/>
  <c r="AJ311" i="8"/>
  <c r="AJ425" i="8"/>
  <c r="AJ365" i="8"/>
  <c r="AJ322" i="8"/>
  <c r="AJ279" i="8"/>
  <c r="AJ309" i="8"/>
  <c r="AJ284" i="8"/>
  <c r="AJ208" i="8"/>
  <c r="AJ296" i="8"/>
  <c r="AJ249" i="8"/>
  <c r="AJ243" i="8"/>
  <c r="AJ315" i="8"/>
  <c r="AJ258" i="8"/>
  <c r="AJ435" i="8"/>
  <c r="AJ216" i="8"/>
  <c r="AM216" i="8" s="1"/>
  <c r="AN216" i="8" s="1"/>
  <c r="AJ31" i="8"/>
  <c r="AJ148" i="8"/>
  <c r="AJ162" i="8"/>
  <c r="AJ176" i="8"/>
  <c r="AJ100" i="8"/>
  <c r="AJ122" i="8"/>
  <c r="AJ142" i="8"/>
  <c r="AJ220" i="8"/>
  <c r="AJ222" i="8"/>
  <c r="AJ192" i="8"/>
  <c r="AJ282" i="8"/>
  <c r="AJ227" i="8"/>
  <c r="AJ203" i="8"/>
  <c r="AJ289" i="8"/>
  <c r="AJ248" i="8"/>
  <c r="AJ330" i="8"/>
  <c r="AJ251" i="8"/>
  <c r="AJ302" i="8"/>
  <c r="AJ413" i="8"/>
  <c r="AJ412" i="8"/>
  <c r="AJ305" i="8"/>
  <c r="AJ320" i="8"/>
  <c r="AM320" i="8" s="1"/>
  <c r="AN320" i="8" s="1"/>
  <c r="AJ372" i="8"/>
  <c r="AJ493" i="8"/>
  <c r="AJ391" i="8"/>
  <c r="AJ525" i="8"/>
  <c r="AJ362" i="8"/>
  <c r="AJ431" i="8"/>
  <c r="AJ458" i="8"/>
  <c r="AJ536" i="8"/>
  <c r="AJ437" i="8"/>
  <c r="AJ528" i="8"/>
  <c r="AJ612" i="8"/>
  <c r="AJ480" i="8"/>
  <c r="AJ604" i="8"/>
  <c r="AJ599" i="8"/>
  <c r="AJ506" i="8"/>
  <c r="AJ562" i="8"/>
  <c r="AJ617" i="8"/>
  <c r="AJ597" i="8"/>
  <c r="AJ625" i="8"/>
  <c r="AJ741" i="8"/>
  <c r="AJ674" i="8"/>
  <c r="AJ657" i="8"/>
  <c r="AJ738" i="8"/>
  <c r="AJ652" i="8"/>
  <c r="AJ725" i="8"/>
  <c r="AJ715" i="8"/>
  <c r="AJ689" i="8"/>
  <c r="AJ754" i="8"/>
  <c r="AJ780" i="8"/>
  <c r="AJ751" i="8"/>
  <c r="AJ908" i="8"/>
  <c r="AJ863" i="8"/>
  <c r="AJ841" i="8"/>
  <c r="AJ871" i="8"/>
  <c r="AJ816" i="8"/>
  <c r="AJ903" i="8"/>
  <c r="AJ844" i="8"/>
  <c r="AJ900" i="8"/>
  <c r="AJ952" i="8"/>
  <c r="AJ910" i="8"/>
  <c r="AJ906" i="8"/>
  <c r="AJ945" i="8"/>
  <c r="AM945" i="8" s="1"/>
  <c r="AN945" i="8" s="1"/>
  <c r="AJ960" i="8"/>
  <c r="AJ948" i="8"/>
  <c r="AJ972" i="8"/>
  <c r="AJ44" i="8"/>
  <c r="AJ51" i="8"/>
  <c r="AJ86" i="8"/>
  <c r="AI112" i="8"/>
  <c r="AI260" i="8"/>
  <c r="AI295" i="8"/>
  <c r="AI386" i="8"/>
  <c r="AI497" i="8"/>
  <c r="AI785" i="8"/>
  <c r="AI723" i="8"/>
  <c r="AI824" i="8"/>
  <c r="AI912" i="8"/>
  <c r="AY84" i="8"/>
  <c r="Z30" i="7"/>
  <c r="D29" i="5"/>
  <c r="G78" i="7"/>
  <c r="K17" i="2" s="1"/>
  <c r="V5" i="8"/>
  <c r="M20" i="7"/>
  <c r="R28" i="3" s="1"/>
  <c r="AB28" i="3" s="1"/>
  <c r="L14" i="7"/>
  <c r="Q22" i="3" s="1"/>
  <c r="Z23" i="4"/>
  <c r="AH86" i="8"/>
  <c r="AM86" i="8" s="1"/>
  <c r="AN86" i="8" s="1"/>
  <c r="D41" i="5"/>
  <c r="AD31" i="3"/>
  <c r="G81" i="7"/>
  <c r="K20" i="2" s="1"/>
  <c r="Y5" i="8"/>
  <c r="L32" i="7"/>
  <c r="Q40" i="3" s="1"/>
  <c r="Z41" i="4"/>
  <c r="L18" i="7"/>
  <c r="Q26" i="3" s="1"/>
  <c r="Z27" i="4"/>
  <c r="D51" i="5"/>
  <c r="G80" i="7"/>
  <c r="K19" i="2" s="1"/>
  <c r="X5" i="8"/>
  <c r="AD24" i="3"/>
  <c r="AE24" i="3"/>
  <c r="AA24" i="3"/>
  <c r="C24" i="3"/>
  <c r="L11" i="7"/>
  <c r="Q19" i="3" s="1"/>
  <c r="Z20" i="4"/>
  <c r="AH217" i="8"/>
  <c r="AH97" i="8"/>
  <c r="AH94" i="8"/>
  <c r="AH37" i="8"/>
  <c r="AH24" i="8"/>
  <c r="AH156" i="8"/>
  <c r="AH40" i="8"/>
  <c r="AM40" i="8" s="1"/>
  <c r="AN40" i="8" s="1"/>
  <c r="AH105" i="8"/>
  <c r="AH164" i="8"/>
  <c r="AH92" i="8"/>
  <c r="AH30" i="8"/>
  <c r="AH158" i="8"/>
  <c r="AH102" i="8"/>
  <c r="AH27" i="8"/>
  <c r="AH15" i="8"/>
  <c r="AH10" i="8"/>
  <c r="AH49" i="8"/>
  <c r="AH77" i="8"/>
  <c r="AH53" i="8"/>
  <c r="AH70" i="8"/>
  <c r="AH23" i="8"/>
  <c r="AH165" i="8"/>
  <c r="AH41" i="8"/>
  <c r="AH67" i="8"/>
  <c r="AH157" i="8"/>
  <c r="AH8" i="8"/>
  <c r="AH155" i="8"/>
  <c r="AH119" i="8"/>
  <c r="AH54" i="8"/>
  <c r="AH61" i="8"/>
  <c r="AH43" i="8"/>
  <c r="AH106" i="8"/>
  <c r="AH163" i="8"/>
  <c r="AH60" i="8"/>
  <c r="AH84" i="8"/>
  <c r="AH39" i="8"/>
  <c r="AH63" i="8"/>
  <c r="AH101" i="8"/>
  <c r="AH161" i="8"/>
  <c r="AM161" i="8" s="1"/>
  <c r="AN161" i="8" s="1"/>
  <c r="AH81" i="8"/>
  <c r="AH93" i="8"/>
  <c r="AH154" i="8"/>
  <c r="AH29" i="8"/>
  <c r="AH95" i="8"/>
  <c r="AH162" i="8"/>
  <c r="AH98" i="8"/>
  <c r="AH87" i="8"/>
  <c r="AH153" i="8"/>
  <c r="AH35" i="8"/>
  <c r="AH111" i="8"/>
  <c r="AH1003" i="8"/>
  <c r="AH982" i="8"/>
  <c r="AH1002" i="8"/>
  <c r="AM1002" i="8" s="1"/>
  <c r="AN1002" i="8" s="1"/>
  <c r="AH1000" i="8"/>
  <c r="AH976" i="8"/>
  <c r="AM976" i="8" s="1"/>
  <c r="AN976" i="8" s="1"/>
  <c r="AH949" i="8"/>
  <c r="AH970" i="8"/>
  <c r="AH961" i="8"/>
  <c r="AH916" i="8"/>
  <c r="AH925" i="8"/>
  <c r="AH904" i="8"/>
  <c r="AH931" i="8"/>
  <c r="AH878" i="8"/>
  <c r="AH871" i="8"/>
  <c r="AH882" i="8"/>
  <c r="AH885" i="8"/>
  <c r="AH881" i="8"/>
  <c r="AH861" i="8"/>
  <c r="AH849" i="8"/>
  <c r="AH860" i="8"/>
  <c r="AH870" i="8"/>
  <c r="AH832" i="8"/>
  <c r="AH825" i="8"/>
  <c r="AH848" i="8"/>
  <c r="AH796" i="8"/>
  <c r="AH785" i="8"/>
  <c r="AH787" i="8"/>
  <c r="AM787" i="8" s="1"/>
  <c r="AN787" i="8" s="1"/>
  <c r="AH753" i="8"/>
  <c r="AH902" i="8"/>
  <c r="AH791" i="8"/>
  <c r="AH770" i="8"/>
  <c r="AH772" i="8"/>
  <c r="AH750" i="8"/>
  <c r="AH692" i="8"/>
  <c r="AH740" i="8"/>
  <c r="AH745" i="8"/>
  <c r="AH686" i="8"/>
  <c r="AH707" i="8"/>
  <c r="AH655" i="8"/>
  <c r="AH623" i="8"/>
  <c r="AH713" i="8"/>
  <c r="AH668" i="8"/>
  <c r="AH736" i="8"/>
  <c r="AM736" i="8" s="1"/>
  <c r="AN736" i="8" s="1"/>
  <c r="AH657" i="8"/>
  <c r="AH625" i="8"/>
  <c r="AM625" i="8" s="1"/>
  <c r="AN625" i="8" s="1"/>
  <c r="AH734" i="8"/>
  <c r="AH654" i="8"/>
  <c r="AH632" i="8"/>
  <c r="AH584" i="8"/>
  <c r="AH622" i="8"/>
  <c r="AH593" i="8"/>
  <c r="AH561" i="8"/>
  <c r="AH529" i="8"/>
  <c r="AH497" i="8"/>
  <c r="AH614" i="8"/>
  <c r="AH582" i="8"/>
  <c r="AH550" i="8"/>
  <c r="AH508" i="8"/>
  <c r="AH538" i="8"/>
  <c r="AH471" i="8"/>
  <c r="AH990" i="8"/>
  <c r="AM990" i="8" s="1"/>
  <c r="AN990" i="8" s="1"/>
  <c r="AH994" i="8"/>
  <c r="AH985" i="8"/>
  <c r="AH973" i="8"/>
  <c r="AH951" i="8"/>
  <c r="AH942" i="8"/>
  <c r="AH935" i="8"/>
  <c r="AH927" i="8"/>
  <c r="AH944" i="8"/>
  <c r="AH922" i="8"/>
  <c r="AH921" i="8"/>
  <c r="AH953" i="8"/>
  <c r="AH899" i="8"/>
  <c r="AH853" i="8"/>
  <c r="AH862" i="8"/>
  <c r="AH846" i="8"/>
  <c r="AH829" i="8"/>
  <c r="AH869" i="8"/>
  <c r="AH864" i="8"/>
  <c r="AH795" i="8"/>
  <c r="AH802" i="8"/>
  <c r="AH789" i="8"/>
  <c r="AH776" i="8"/>
  <c r="AH739" i="8"/>
  <c r="AH779" i="8"/>
  <c r="AH798" i="8"/>
  <c r="AH830" i="8"/>
  <c r="AH758" i="8"/>
  <c r="AH696" i="8"/>
  <c r="AH730" i="8"/>
  <c r="AH710" i="8"/>
  <c r="AH732" i="8"/>
  <c r="AH671" i="8"/>
  <c r="AH635" i="8"/>
  <c r="AH709" i="8"/>
  <c r="AH672" i="8"/>
  <c r="AH711" i="8"/>
  <c r="AH649" i="8"/>
  <c r="AH728" i="8"/>
  <c r="AH720" i="8"/>
  <c r="AH695" i="8"/>
  <c r="AM695" i="8" s="1"/>
  <c r="AN695" i="8" s="1"/>
  <c r="AH592" i="8"/>
  <c r="AH556" i="8"/>
  <c r="AH589" i="8"/>
  <c r="AH553" i="8"/>
  <c r="AH517" i="8"/>
  <c r="AH755" i="8"/>
  <c r="AM755" i="8" s="1"/>
  <c r="AN755" i="8" s="1"/>
  <c r="AH594" i="8"/>
  <c r="AH558" i="8"/>
  <c r="AH510" i="8"/>
  <c r="AH531" i="8"/>
  <c r="AH463" i="8"/>
  <c r="AH431" i="8"/>
  <c r="AH599" i="8"/>
  <c r="AH484" i="8"/>
  <c r="AH452" i="8"/>
  <c r="AH555" i="8"/>
  <c r="AH636" i="8"/>
  <c r="AH496" i="8"/>
  <c r="AH453" i="8"/>
  <c r="AH421" i="8"/>
  <c r="AH540" i="8"/>
  <c r="AH397" i="8"/>
  <c r="AH365" i="8"/>
  <c r="AH502" i="8"/>
  <c r="AM502" i="8" s="1"/>
  <c r="AN502" i="8" s="1"/>
  <c r="AH500" i="8"/>
  <c r="AH402" i="8"/>
  <c r="AH370" i="8"/>
  <c r="AH616" i="8"/>
  <c r="AH407" i="8"/>
  <c r="AH375" i="8"/>
  <c r="AH343" i="8"/>
  <c r="AH311" i="8"/>
  <c r="AH322" i="8"/>
  <c r="AH388" i="8"/>
  <c r="AH336" i="8"/>
  <c r="AH418" i="8"/>
  <c r="AH304" i="8"/>
  <c r="AH290" i="8"/>
  <c r="AM290" i="8" s="1"/>
  <c r="AN290" i="8" s="1"/>
  <c r="AH258" i="8"/>
  <c r="AH244" i="8"/>
  <c r="AM244" i="8" s="1"/>
  <c r="AN244" i="8" s="1"/>
  <c r="AH326" i="8"/>
  <c r="AH271" i="8"/>
  <c r="AH205" i="8"/>
  <c r="AH384" i="8"/>
  <c r="AH280" i="8"/>
  <c r="AH248" i="8"/>
  <c r="AH470" i="8"/>
  <c r="AH226" i="8"/>
  <c r="AH289" i="8"/>
  <c r="AH257" i="8"/>
  <c r="AH187" i="8"/>
  <c r="AH223" i="8"/>
  <c r="AH143" i="8"/>
  <c r="AH127" i="8"/>
  <c r="AH213" i="8"/>
  <c r="AH233" i="8"/>
  <c r="AH149" i="8"/>
  <c r="AH132" i="8"/>
  <c r="AH116" i="8"/>
  <c r="AH212" i="8"/>
  <c r="AH91" i="8"/>
  <c r="AH16" i="8"/>
  <c r="AH72" i="8"/>
  <c r="AH17" i="8"/>
  <c r="AH66" i="8"/>
  <c r="AH115" i="8"/>
  <c r="AH36" i="8"/>
  <c r="AH74" i="8"/>
  <c r="AH974" i="8"/>
  <c r="AH997" i="8"/>
  <c r="AH978" i="8"/>
  <c r="AH962" i="8"/>
  <c r="AH946" i="8"/>
  <c r="AH934" i="8"/>
  <c r="AH924" i="8"/>
  <c r="AH917" i="8"/>
  <c r="AH936" i="8"/>
  <c r="AH918" i="8"/>
  <c r="AM918" i="8" s="1"/>
  <c r="AN918" i="8" s="1"/>
  <c r="AH903" i="8"/>
  <c r="AH919" i="8"/>
  <c r="AH898" i="8"/>
  <c r="AH838" i="8"/>
  <c r="AH839" i="8"/>
  <c r="AH842" i="8"/>
  <c r="AH821" i="8"/>
  <c r="AH857" i="8"/>
  <c r="AH851" i="8"/>
  <c r="AH817" i="8"/>
  <c r="AH801" i="8"/>
  <c r="AH781" i="8"/>
  <c r="AH764" i="8"/>
  <c r="AH735" i="8"/>
  <c r="AH766" i="8"/>
  <c r="AH792" i="8"/>
  <c r="AH806" i="8"/>
  <c r="AH752" i="8"/>
  <c r="AM752" i="8" s="1"/>
  <c r="AN752" i="8" s="1"/>
  <c r="AH688" i="8"/>
  <c r="AH729" i="8"/>
  <c r="AH706" i="8"/>
  <c r="AH722" i="8"/>
  <c r="AH667" i="8"/>
  <c r="AH631" i="8"/>
  <c r="AH687" i="8"/>
  <c r="AH664" i="8"/>
  <c r="AM664" i="8" s="1"/>
  <c r="AN664" i="8" s="1"/>
  <c r="AH691" i="8"/>
  <c r="AH645" i="8"/>
  <c r="AH703" i="8"/>
  <c r="AH670" i="8"/>
  <c r="AH674" i="8"/>
  <c r="AH588" i="8"/>
  <c r="AH628" i="8"/>
  <c r="AH585" i="8"/>
  <c r="AH549" i="8"/>
  <c r="AH513" i="8"/>
  <c r="AH658" i="8"/>
  <c r="AH590" i="8"/>
  <c r="AH554" i="8"/>
  <c r="AH495" i="8"/>
  <c r="AM495" i="8" s="1"/>
  <c r="AN495" i="8" s="1"/>
  <c r="AH514" i="8"/>
  <c r="AH459" i="8"/>
  <c r="AH611" i="8"/>
  <c r="AH567" i="8"/>
  <c r="AH480" i="8"/>
  <c r="AH448" i="8"/>
  <c r="AH552" i="8"/>
  <c r="AH607" i="8"/>
  <c r="AM607" i="8" s="1"/>
  <c r="AN607" i="8" s="1"/>
  <c r="AH481" i="8"/>
  <c r="AH449" i="8"/>
  <c r="AH539" i="8"/>
  <c r="AH532" i="8"/>
  <c r="AH393" i="8"/>
  <c r="AH361" i="8"/>
  <c r="AH462" i="8"/>
  <c r="AH482" i="8"/>
  <c r="AH398" i="8"/>
  <c r="AH366" i="8"/>
  <c r="AM366" i="8" s="1"/>
  <c r="AN366" i="8" s="1"/>
  <c r="AH583" i="8"/>
  <c r="AH403" i="8"/>
  <c r="AH371" i="8"/>
  <c r="AH339" i="8"/>
  <c r="AH307" i="8"/>
  <c r="AH312" i="8"/>
  <c r="AH466" i="8"/>
  <c r="AH330" i="8"/>
  <c r="AH404" i="8"/>
  <c r="AH301" i="8"/>
  <c r="AH286" i="8"/>
  <c r="AH254" i="8"/>
  <c r="AH240" i="8"/>
  <c r="AH309" i="8"/>
  <c r="AH267" i="8"/>
  <c r="AH201" i="8"/>
  <c r="AH341" i="8"/>
  <c r="AH276" i="8"/>
  <c r="AH208" i="8"/>
  <c r="AH413" i="8"/>
  <c r="AH222" i="8"/>
  <c r="AH285" i="8"/>
  <c r="AH253" i="8"/>
  <c r="AH183" i="8"/>
  <c r="AM183" i="8" s="1"/>
  <c r="AN183" i="8" s="1"/>
  <c r="AH192" i="8"/>
  <c r="AH141" i="8"/>
  <c r="AH247" i="8"/>
  <c r="AH211" i="8"/>
  <c r="AH207" i="8"/>
  <c r="AH146" i="8"/>
  <c r="AH130" i="8"/>
  <c r="AH114" i="8"/>
  <c r="AM114" i="8" s="1"/>
  <c r="AN114" i="8" s="1"/>
  <c r="AH173" i="8"/>
  <c r="AH90" i="8"/>
  <c r="AH14" i="8"/>
  <c r="AH69" i="8"/>
  <c r="AH13" i="8"/>
  <c r="AH59" i="8"/>
  <c r="AM59" i="8" s="1"/>
  <c r="AN59" i="8" s="1"/>
  <c r="AH85" i="8"/>
  <c r="AH34" i="8"/>
  <c r="AM34" i="8" s="1"/>
  <c r="AN34" i="8" s="1"/>
  <c r="AH58" i="8"/>
  <c r="AH160" i="8"/>
  <c r="AH995" i="8"/>
  <c r="AH1001" i="8"/>
  <c r="AH984" i="8"/>
  <c r="AH977" i="8"/>
  <c r="AM977" i="8" s="1"/>
  <c r="AN977" i="8" s="1"/>
  <c r="AH989" i="8"/>
  <c r="AH938" i="8"/>
  <c r="AH992" i="8"/>
  <c r="AH908" i="8"/>
  <c r="AH909" i="8"/>
  <c r="AH933" i="8"/>
  <c r="AH906" i="8"/>
  <c r="AH895" i="8"/>
  <c r="AH913" i="8"/>
  <c r="AH893" i="8"/>
  <c r="AH877" i="8"/>
  <c r="AH831" i="8"/>
  <c r="AH834" i="8"/>
  <c r="AH884" i="8"/>
  <c r="AH892" i="8"/>
  <c r="AH843" i="8"/>
  <c r="AH807" i="8"/>
  <c r="AH810" i="8"/>
  <c r="AH777" i="8"/>
  <c r="AH762" i="8"/>
  <c r="AH731" i="8"/>
  <c r="AH757" i="8"/>
  <c r="AH782" i="8"/>
  <c r="AH783" i="8"/>
  <c r="AM783" i="8" s="1"/>
  <c r="AN783" i="8" s="1"/>
  <c r="AH741" i="8"/>
  <c r="AH684" i="8"/>
  <c r="AH724" i="8"/>
  <c r="AH702" i="8"/>
  <c r="AH721" i="8"/>
  <c r="AH663" i="8"/>
  <c r="AH627" i="8"/>
  <c r="AH699" i="8"/>
  <c r="AH660" i="8"/>
  <c r="AH677" i="8"/>
  <c r="AM677" i="8" s="1"/>
  <c r="AN677" i="8" s="1"/>
  <c r="AH641" i="8"/>
  <c r="AH693" i="8"/>
  <c r="AH634" i="8"/>
  <c r="AH666" i="8"/>
  <c r="AH580" i="8"/>
  <c r="AH618" i="8"/>
  <c r="AH581" i="8"/>
  <c r="AH545" i="8"/>
  <c r="AH509" i="8"/>
  <c r="AH640" i="8"/>
  <c r="AH586" i="8"/>
  <c r="AH546" i="8"/>
  <c r="AH678" i="8"/>
  <c r="AH512" i="8"/>
  <c r="AH455" i="8"/>
  <c r="AH579" i="8"/>
  <c r="AH542" i="8"/>
  <c r="AH476" i="8"/>
  <c r="AH444" i="8"/>
  <c r="AH544" i="8"/>
  <c r="AH575" i="8"/>
  <c r="AH477" i="8"/>
  <c r="AH445" i="8"/>
  <c r="AH536" i="8"/>
  <c r="AM536" i="8" s="1"/>
  <c r="AN536" i="8" s="1"/>
  <c r="AH506" i="8"/>
  <c r="AH389" i="8"/>
  <c r="AH357" i="8"/>
  <c r="AH430" i="8"/>
  <c r="AH450" i="8"/>
  <c r="AH394" i="8"/>
  <c r="AH362" i="8"/>
  <c r="AH491" i="8"/>
  <c r="AM491" i="8" s="1"/>
  <c r="AN491" i="8" s="1"/>
  <c r="AH399" i="8"/>
  <c r="AH367" i="8"/>
  <c r="AH335" i="8"/>
  <c r="AH303" i="8"/>
  <c r="AH306" i="8"/>
  <c r="AH419" i="8"/>
  <c r="AM419" i="8" s="1"/>
  <c r="AN419" i="8" s="1"/>
  <c r="AH519" i="8"/>
  <c r="AH372" i="8"/>
  <c r="AH297" i="8"/>
  <c r="AH282" i="8"/>
  <c r="AH250" i="8"/>
  <c r="AH236" i="8"/>
  <c r="AH295" i="8"/>
  <c r="AH263" i="8"/>
  <c r="AH197" i="8"/>
  <c r="AH332" i="8"/>
  <c r="AH272" i="8"/>
  <c r="AH202" i="8"/>
  <c r="AH337" i="8"/>
  <c r="AH218" i="8"/>
  <c r="AH281" i="8"/>
  <c r="AH249" i="8"/>
  <c r="AH179" i="8"/>
  <c r="AH174" i="8"/>
  <c r="AH139" i="8"/>
  <c r="AH237" i="8"/>
  <c r="AH184" i="8"/>
  <c r="AH196" i="8"/>
  <c r="AH144" i="8"/>
  <c r="AH128" i="8"/>
  <c r="AM128" i="8" s="1"/>
  <c r="AN128" i="8" s="1"/>
  <c r="AH112" i="8"/>
  <c r="AH108" i="8"/>
  <c r="AH57" i="8"/>
  <c r="AH215" i="8"/>
  <c r="AH62" i="8"/>
  <c r="AH243" i="8"/>
  <c r="AH55" i="8"/>
  <c r="AH79" i="8"/>
  <c r="AH26" i="8"/>
  <c r="AH56" i="8"/>
  <c r="AH987" i="8"/>
  <c r="AH993" i="8"/>
  <c r="AH981" i="8"/>
  <c r="AH975" i="8"/>
  <c r="AH965" i="8"/>
  <c r="AH930" i="8"/>
  <c r="AM930" i="8" s="1"/>
  <c r="AN930" i="8" s="1"/>
  <c r="AH945" i="8"/>
  <c r="AH900" i="8"/>
  <c r="AH980" i="8"/>
  <c r="AH932" i="8"/>
  <c r="AH901" i="8"/>
  <c r="AH887" i="8"/>
  <c r="AH890" i="8"/>
  <c r="AH914" i="8"/>
  <c r="AH926" i="8"/>
  <c r="AH823" i="8"/>
  <c r="AH826" i="8"/>
  <c r="AH880" i="8"/>
  <c r="AH865" i="8"/>
  <c r="AH835" i="8"/>
  <c r="AH814" i="8"/>
  <c r="AH827" i="8"/>
  <c r="AH773" i="8"/>
  <c r="AH749" i="8"/>
  <c r="AH727" i="8"/>
  <c r="AH751" i="8"/>
  <c r="AH771" i="8"/>
  <c r="AH763" i="8"/>
  <c r="AH716" i="8"/>
  <c r="AH774" i="8"/>
  <c r="AH805" i="8"/>
  <c r="AH698" i="8"/>
  <c r="AM698" i="8" s="1"/>
  <c r="AN698" i="8" s="1"/>
  <c r="AH726" i="8"/>
  <c r="AH659" i="8"/>
  <c r="AH619" i="8"/>
  <c r="AH689" i="8"/>
  <c r="AH656" i="8"/>
  <c r="AH673" i="8"/>
  <c r="AH637" i="8"/>
  <c r="AH681" i="8"/>
  <c r="AM681" i="8" s="1"/>
  <c r="AN681" i="8" s="1"/>
  <c r="AH733" i="8"/>
  <c r="AH612" i="8"/>
  <c r="AH576" i="8"/>
  <c r="AH613" i="8"/>
  <c r="AH577" i="8"/>
  <c r="AH541" i="8"/>
  <c r="AH505" i="8"/>
  <c r="AH644" i="8"/>
  <c r="AH578" i="8"/>
  <c r="AH642" i="8"/>
  <c r="AH646" i="8"/>
  <c r="AH499" i="8"/>
  <c r="AH451" i="8"/>
  <c r="AH535" i="8"/>
  <c r="AH522" i="8"/>
  <c r="AH472" i="8"/>
  <c r="AH440" i="8"/>
  <c r="AH526" i="8"/>
  <c r="AH547" i="8"/>
  <c r="AH473" i="8"/>
  <c r="AH441" i="8"/>
  <c r="AH534" i="8"/>
  <c r="AH474" i="8"/>
  <c r="AH385" i="8"/>
  <c r="AH353" i="8"/>
  <c r="AH426" i="8"/>
  <c r="AH423" i="8"/>
  <c r="AH390" i="8"/>
  <c r="AH358" i="8"/>
  <c r="AH458" i="8"/>
  <c r="AH395" i="8"/>
  <c r="AH363" i="8"/>
  <c r="AH331" i="8"/>
  <c r="AH417" i="8"/>
  <c r="AH302" i="8"/>
  <c r="AH415" i="8"/>
  <c r="AH487" i="8"/>
  <c r="AH340" i="8"/>
  <c r="AH325" i="8"/>
  <c r="AH278" i="8"/>
  <c r="AM278" i="8" s="1"/>
  <c r="AN278" i="8" s="1"/>
  <c r="AH342" i="8"/>
  <c r="AH232" i="8"/>
  <c r="AH291" i="8"/>
  <c r="AH259" i="8"/>
  <c r="AH193" i="8"/>
  <c r="AH313" i="8"/>
  <c r="AH268" i="8"/>
  <c r="AH198" i="8"/>
  <c r="AH314" i="8"/>
  <c r="AH214" i="8"/>
  <c r="AH277" i="8"/>
  <c r="AH210" i="8"/>
  <c r="AH344" i="8"/>
  <c r="AH170" i="8"/>
  <c r="AH137" i="8"/>
  <c r="AH221" i="8"/>
  <c r="AH175" i="8"/>
  <c r="AH180" i="8"/>
  <c r="AH142" i="8"/>
  <c r="AH126" i="8"/>
  <c r="AH110" i="8"/>
  <c r="AH107" i="8"/>
  <c r="AH47" i="8"/>
  <c r="AH121" i="8"/>
  <c r="AH52" i="8"/>
  <c r="AH227" i="8"/>
  <c r="AH31" i="8"/>
  <c r="AH75" i="8"/>
  <c r="AH125" i="8"/>
  <c r="AH46" i="8"/>
  <c r="AH12" i="8"/>
  <c r="AH979" i="8"/>
  <c r="AH1004" i="8"/>
  <c r="AH966" i="8"/>
  <c r="AH1005" i="8"/>
  <c r="AH957" i="8"/>
  <c r="AH947" i="8"/>
  <c r="AH937" i="8"/>
  <c r="AH941" i="8"/>
  <c r="AH954" i="8"/>
  <c r="AM954" i="8" s="1"/>
  <c r="AN954" i="8" s="1"/>
  <c r="AH923" i="8"/>
  <c r="AH894" i="8"/>
  <c r="AH879" i="8"/>
  <c r="AH874" i="8"/>
  <c r="AH910" i="8"/>
  <c r="AH905" i="8"/>
  <c r="AH815" i="8"/>
  <c r="AH818" i="8"/>
  <c r="AH873" i="8"/>
  <c r="AH854" i="8"/>
  <c r="AH822" i="8"/>
  <c r="AH896" i="8"/>
  <c r="AH824" i="8"/>
  <c r="AH769" i="8"/>
  <c r="AH788" i="8"/>
  <c r="AH723" i="8"/>
  <c r="AM723" i="8" s="1"/>
  <c r="AN723" i="8" s="1"/>
  <c r="AH813" i="8"/>
  <c r="AH765" i="8"/>
  <c r="AH850" i="8"/>
  <c r="AH712" i="8"/>
  <c r="AH761" i="8"/>
  <c r="AH743" i="8"/>
  <c r="AH694" i="8"/>
  <c r="AH715" i="8"/>
  <c r="AH651" i="8"/>
  <c r="AH786" i="8"/>
  <c r="AH683" i="8"/>
  <c r="AH652" i="8"/>
  <c r="AH669" i="8"/>
  <c r="AH633" i="8"/>
  <c r="AH756" i="8"/>
  <c r="AH626" i="8"/>
  <c r="AH608" i="8"/>
  <c r="AH572" i="8"/>
  <c r="AH609" i="8"/>
  <c r="AH573" i="8"/>
  <c r="AH537" i="8"/>
  <c r="AH501" i="8"/>
  <c r="AM501" i="8" s="1"/>
  <c r="AN501" i="8" s="1"/>
  <c r="AH610" i="8"/>
  <c r="AH574" i="8"/>
  <c r="AH603" i="8"/>
  <c r="AH591" i="8"/>
  <c r="AH483" i="8"/>
  <c r="AH447" i="8"/>
  <c r="AH518" i="8"/>
  <c r="AH520" i="8"/>
  <c r="AH468" i="8"/>
  <c r="AH436" i="8"/>
  <c r="AH524" i="8"/>
  <c r="AH530" i="8"/>
  <c r="AH469" i="8"/>
  <c r="AH437" i="8"/>
  <c r="AH454" i="8"/>
  <c r="AH442" i="8"/>
  <c r="AH381" i="8"/>
  <c r="AH349" i="8"/>
  <c r="AH416" i="8"/>
  <c r="AH422" i="8"/>
  <c r="AH386" i="8"/>
  <c r="AH354" i="8"/>
  <c r="AH427" i="8"/>
  <c r="AH391" i="8"/>
  <c r="AH359" i="8"/>
  <c r="AH327" i="8"/>
  <c r="AH396" i="8"/>
  <c r="AH298" i="8"/>
  <c r="AH400" i="8"/>
  <c r="AH446" i="8"/>
  <c r="AH334" i="8"/>
  <c r="AH321" i="8"/>
  <c r="AH274" i="8"/>
  <c r="AH333" i="8"/>
  <c r="AH228" i="8"/>
  <c r="AH287" i="8"/>
  <c r="AH255" i="8"/>
  <c r="AH189" i="8"/>
  <c r="AH310" i="8"/>
  <c r="AH264" i="8"/>
  <c r="AH194" i="8"/>
  <c r="AH242" i="8"/>
  <c r="AM242" i="8" s="1"/>
  <c r="AN242" i="8" s="1"/>
  <c r="AH209" i="8"/>
  <c r="AH273" i="8"/>
  <c r="AH203" i="8"/>
  <c r="AH241" i="8"/>
  <c r="AH166" i="8"/>
  <c r="AH135" i="8"/>
  <c r="AM135" i="8" s="1"/>
  <c r="AN135" i="8" s="1"/>
  <c r="AH204" i="8"/>
  <c r="AH171" i="8"/>
  <c r="AH356" i="8"/>
  <c r="AH140" i="8"/>
  <c r="AH124" i="8"/>
  <c r="AH229" i="8"/>
  <c r="AH104" i="8"/>
  <c r="AH45" i="8"/>
  <c r="AH113" i="8"/>
  <c r="AH50" i="8"/>
  <c r="AM50" i="8" s="1"/>
  <c r="AN50" i="8" s="1"/>
  <c r="AH169" i="8"/>
  <c r="AH22" i="8"/>
  <c r="AH71" i="8"/>
  <c r="AH117" i="8"/>
  <c r="AH32" i="8"/>
  <c r="AH971" i="8"/>
  <c r="AH996" i="8"/>
  <c r="AH958" i="8"/>
  <c r="AH986" i="8"/>
  <c r="AH983" i="8"/>
  <c r="AH939" i="8"/>
  <c r="AH960" i="8"/>
  <c r="AH964" i="8"/>
  <c r="AH940" i="8"/>
  <c r="AM940" i="8" s="1"/>
  <c r="AN940" i="8" s="1"/>
  <c r="AH915" i="8"/>
  <c r="AH886" i="8"/>
  <c r="AH863" i="8"/>
  <c r="AH866" i="8"/>
  <c r="AH876" i="8"/>
  <c r="AH891" i="8"/>
  <c r="AH883" i="8"/>
  <c r="AH812" i="8"/>
  <c r="AH888" i="8"/>
  <c r="AH811" i="8"/>
  <c r="AH809" i="8"/>
  <c r="AH820" i="8"/>
  <c r="AH804" i="8"/>
  <c r="AH841" i="8"/>
  <c r="AH778" i="8"/>
  <c r="AH719" i="8"/>
  <c r="AH780" i="8"/>
  <c r="AH759" i="8"/>
  <c r="AM759" i="8" s="1"/>
  <c r="AN759" i="8" s="1"/>
  <c r="AH800" i="8"/>
  <c r="AH708" i="8"/>
  <c r="AH754" i="8"/>
  <c r="AH784" i="8"/>
  <c r="AH690" i="8"/>
  <c r="AH697" i="8"/>
  <c r="AH647" i="8"/>
  <c r="AH725" i="8"/>
  <c r="AH682" i="8"/>
  <c r="AH648" i="8"/>
  <c r="AH665" i="8"/>
  <c r="AH629" i="8"/>
  <c r="AH662" i="8"/>
  <c r="AH638" i="8"/>
  <c r="AH604" i="8"/>
  <c r="AH568" i="8"/>
  <c r="AM568" i="8" s="1"/>
  <c r="AN568" i="8" s="1"/>
  <c r="AH605" i="8"/>
  <c r="AH569" i="8"/>
  <c r="AH533" i="8"/>
  <c r="AH493" i="8"/>
  <c r="AH606" i="8"/>
  <c r="AH570" i="8"/>
  <c r="AH571" i="8"/>
  <c r="AH559" i="8"/>
  <c r="AM559" i="8" s="1"/>
  <c r="AN559" i="8" s="1"/>
  <c r="AH479" i="8"/>
  <c r="AH443" i="8"/>
  <c r="AH516" i="8"/>
  <c r="AH507" i="8"/>
  <c r="AH464" i="8"/>
  <c r="AH432" i="8"/>
  <c r="AM432" i="8" s="1"/>
  <c r="AN432" i="8" s="1"/>
  <c r="AH511" i="8"/>
  <c r="AH528" i="8"/>
  <c r="AH465" i="8"/>
  <c r="AH433" i="8"/>
  <c r="AH428" i="8"/>
  <c r="AH412" i="8"/>
  <c r="AH377" i="8"/>
  <c r="AH345" i="8"/>
  <c r="AH410" i="8"/>
  <c r="AH420" i="8"/>
  <c r="AH382" i="8"/>
  <c r="AH350" i="8"/>
  <c r="AH424" i="8"/>
  <c r="AH387" i="8"/>
  <c r="AH355" i="8"/>
  <c r="AH323" i="8"/>
  <c r="AM323" i="8" s="1"/>
  <c r="AN323" i="8" s="1"/>
  <c r="AH364" i="8"/>
  <c r="AH376" i="8"/>
  <c r="AM376" i="8" s="1"/>
  <c r="AN376" i="8" s="1"/>
  <c r="AH368" i="8"/>
  <c r="AH392" i="8"/>
  <c r="AH324" i="8"/>
  <c r="AH320" i="8"/>
  <c r="AH270" i="8"/>
  <c r="AH316" i="8"/>
  <c r="AH224" i="8"/>
  <c r="AH283" i="8"/>
  <c r="AH251" i="8"/>
  <c r="AH185" i="8"/>
  <c r="AH292" i="8"/>
  <c r="AH260" i="8"/>
  <c r="AH190" i="8"/>
  <c r="AH238" i="8"/>
  <c r="AM238" i="8" s="1"/>
  <c r="AN238" i="8" s="1"/>
  <c r="AH352" i="8"/>
  <c r="AH269" i="8"/>
  <c r="AH199" i="8"/>
  <c r="AH225" i="8"/>
  <c r="AH151" i="8"/>
  <c r="AH133" i="8"/>
  <c r="AH235" i="8"/>
  <c r="AH167" i="8"/>
  <c r="AM167" i="8" s="1"/>
  <c r="AN167" i="8" s="1"/>
  <c r="AH231" i="8"/>
  <c r="AH138" i="8"/>
  <c r="AM138" i="8" s="1"/>
  <c r="AN138" i="8" s="1"/>
  <c r="AH122" i="8"/>
  <c r="AH188" i="8"/>
  <c r="AH103" i="8"/>
  <c r="AH33" i="8"/>
  <c r="AH83" i="8"/>
  <c r="AH42" i="8"/>
  <c r="AH96" i="8"/>
  <c r="AH18" i="8"/>
  <c r="AH64" i="8"/>
  <c r="AH109" i="8"/>
  <c r="AH9" i="8"/>
  <c r="AH1006" i="8"/>
  <c r="AH999" i="8"/>
  <c r="AH950" i="8"/>
  <c r="AM950" i="8" s="1"/>
  <c r="AN950" i="8" s="1"/>
  <c r="AH972" i="8"/>
  <c r="AH968" i="8"/>
  <c r="AM968" i="8" s="1"/>
  <c r="AN968" i="8" s="1"/>
  <c r="AH969" i="8"/>
  <c r="AH959" i="8"/>
  <c r="AH956" i="8"/>
  <c r="AH920" i="8"/>
  <c r="AH907" i="8"/>
  <c r="AH928" i="8"/>
  <c r="AH855" i="8"/>
  <c r="AH858" i="8"/>
  <c r="AM858" i="8" s="1"/>
  <c r="AN858" i="8" s="1"/>
  <c r="AH867" i="8"/>
  <c r="AH897" i="8"/>
  <c r="AH859" i="8"/>
  <c r="AH872" i="8"/>
  <c r="AH844" i="8"/>
  <c r="AH875" i="8"/>
  <c r="AH803" i="8"/>
  <c r="AH816" i="8"/>
  <c r="AM816" i="8" s="1"/>
  <c r="AN816" i="8" s="1"/>
  <c r="AH794" i="8"/>
  <c r="AH833" i="8"/>
  <c r="AH767" i="8"/>
  <c r="AH840" i="8"/>
  <c r="AH845" i="8"/>
  <c r="AH748" i="8"/>
  <c r="AH797" i="8"/>
  <c r="AH704" i="8"/>
  <c r="AH744" i="8"/>
  <c r="AH768" i="8"/>
  <c r="AH738" i="8"/>
  <c r="AH679" i="8"/>
  <c r="AH643" i="8"/>
  <c r="AH718" i="8"/>
  <c r="AM718" i="8" s="1"/>
  <c r="AN718" i="8" s="1"/>
  <c r="AH680" i="8"/>
  <c r="AH701" i="8"/>
  <c r="AH661" i="8"/>
  <c r="AH621" i="8"/>
  <c r="AH630" i="8"/>
  <c r="AH620" i="8"/>
  <c r="AH600" i="8"/>
  <c r="AH564" i="8"/>
  <c r="AH601" i="8"/>
  <c r="AH565" i="8"/>
  <c r="AH525" i="8"/>
  <c r="AH489" i="8"/>
  <c r="AH602" i="8"/>
  <c r="AH566" i="8"/>
  <c r="AH548" i="8"/>
  <c r="AH551" i="8"/>
  <c r="AM551" i="8" s="1"/>
  <c r="AN551" i="8" s="1"/>
  <c r="AH475" i="8"/>
  <c r="AH439" i="8"/>
  <c r="AH503" i="8"/>
  <c r="AH490" i="8"/>
  <c r="AH460" i="8"/>
  <c r="AH624" i="8"/>
  <c r="AH494" i="8"/>
  <c r="AH515" i="8"/>
  <c r="AH461" i="8"/>
  <c r="AH429" i="8"/>
  <c r="AM429" i="8" s="1"/>
  <c r="AN429" i="8" s="1"/>
  <c r="AH408" i="8"/>
  <c r="AH405" i="8"/>
  <c r="AH373" i="8"/>
  <c r="AH705" i="8"/>
  <c r="AH563" i="8"/>
  <c r="AH414" i="8"/>
  <c r="AH378" i="8"/>
  <c r="AH346" i="8"/>
  <c r="AM346" i="8" s="1"/>
  <c r="AN346" i="8" s="1"/>
  <c r="AH411" i="8"/>
  <c r="AH383" i="8"/>
  <c r="AH351" i="8"/>
  <c r="AH319" i="8"/>
  <c r="AH338" i="8"/>
  <c r="AH478" i="8"/>
  <c r="AH380" i="8"/>
  <c r="AH360" i="8"/>
  <c r="AM360" i="8" s="1"/>
  <c r="AN360" i="8" s="1"/>
  <c r="AH318" i="8"/>
  <c r="AH300" i="8"/>
  <c r="AH266" i="8"/>
  <c r="AH299" i="8"/>
  <c r="AH220" i="8"/>
  <c r="AH279" i="8"/>
  <c r="AH246" i="8"/>
  <c r="AH181" i="8"/>
  <c r="AH288" i="8"/>
  <c r="AH256" i="8"/>
  <c r="AH186" i="8"/>
  <c r="AH234" i="8"/>
  <c r="AH296" i="8"/>
  <c r="AH265" i="8"/>
  <c r="AM265" i="8" s="1"/>
  <c r="AN265" i="8" s="1"/>
  <c r="AH195" i="8"/>
  <c r="AH305" i="8"/>
  <c r="AH147" i="8"/>
  <c r="AH131" i="8"/>
  <c r="AH219" i="8"/>
  <c r="AH150" i="8"/>
  <c r="AH172" i="8"/>
  <c r="AH136" i="8"/>
  <c r="AH120" i="8"/>
  <c r="AH178" i="8"/>
  <c r="AH100" i="8"/>
  <c r="AH25" i="8"/>
  <c r="AH80" i="8"/>
  <c r="AH38" i="8"/>
  <c r="AH89" i="8"/>
  <c r="AH200" i="8"/>
  <c r="AH48" i="8"/>
  <c r="AH82" i="8"/>
  <c r="AH20" i="8"/>
  <c r="AH148" i="8"/>
  <c r="AH998" i="8"/>
  <c r="AH991" i="8"/>
  <c r="AH988" i="8"/>
  <c r="AH967" i="8"/>
  <c r="AH952" i="8"/>
  <c r="AH963" i="8"/>
  <c r="AH943" i="8"/>
  <c r="AH955" i="8"/>
  <c r="AH912" i="8"/>
  <c r="AH929" i="8"/>
  <c r="AH948" i="8"/>
  <c r="AH847" i="8"/>
  <c r="AM847" i="8" s="1"/>
  <c r="AN847" i="8" s="1"/>
  <c r="AH911" i="8"/>
  <c r="AH856" i="8"/>
  <c r="AH889" i="8"/>
  <c r="AH852" i="8"/>
  <c r="AH837" i="8"/>
  <c r="AH836" i="8"/>
  <c r="AH868" i="8"/>
  <c r="AH799" i="8"/>
  <c r="AH808" i="8"/>
  <c r="AH793" i="8"/>
  <c r="AH828" i="8"/>
  <c r="AH747" i="8"/>
  <c r="AH790" i="8"/>
  <c r="AH819" i="8"/>
  <c r="AH746" i="8"/>
  <c r="AH775" i="8"/>
  <c r="AH700" i="8"/>
  <c r="AH742" i="8"/>
  <c r="AH714" i="8"/>
  <c r="AH737" i="8"/>
  <c r="AH675" i="8"/>
  <c r="AH639" i="8"/>
  <c r="AH717" i="8"/>
  <c r="AH676" i="8"/>
  <c r="AM676" i="8" s="1"/>
  <c r="AN676" i="8" s="1"/>
  <c r="AH760" i="8"/>
  <c r="AH653" i="8"/>
  <c r="AM653" i="8" s="1"/>
  <c r="AN653" i="8" s="1"/>
  <c r="AH617" i="8"/>
  <c r="AH650" i="8"/>
  <c r="AH615" i="8"/>
  <c r="AH596" i="8"/>
  <c r="AH560" i="8"/>
  <c r="AH597" i="8"/>
  <c r="AH557" i="8"/>
  <c r="AH521" i="8"/>
  <c r="AH485" i="8"/>
  <c r="AH598" i="8"/>
  <c r="AH562" i="8"/>
  <c r="AH527" i="8"/>
  <c r="AH543" i="8"/>
  <c r="AH467" i="8"/>
  <c r="AM467" i="8" s="1"/>
  <c r="AN467" i="8" s="1"/>
  <c r="AH435" i="8"/>
  <c r="AH486" i="8"/>
  <c r="AM486" i="8" s="1"/>
  <c r="AN486" i="8" s="1"/>
  <c r="AH488" i="8"/>
  <c r="AH456" i="8"/>
  <c r="AH587" i="8"/>
  <c r="AH492" i="8"/>
  <c r="AH498" i="8"/>
  <c r="AH457" i="8"/>
  <c r="AH425" i="8"/>
  <c r="AH595" i="8"/>
  <c r="AH401" i="8"/>
  <c r="AH369" i="8"/>
  <c r="AH504" i="8"/>
  <c r="AH523" i="8"/>
  <c r="AH406" i="8"/>
  <c r="AH374" i="8"/>
  <c r="AH685" i="8"/>
  <c r="AH409" i="8"/>
  <c r="AH379" i="8"/>
  <c r="AH347" i="8"/>
  <c r="AH315" i="8"/>
  <c r="AH328" i="8"/>
  <c r="AH438" i="8"/>
  <c r="AH348" i="8"/>
  <c r="AH434" i="8"/>
  <c r="AH308" i="8"/>
  <c r="AH294" i="8"/>
  <c r="AH262" i="8"/>
  <c r="AH245" i="8"/>
  <c r="AH329" i="8"/>
  <c r="AH275" i="8"/>
  <c r="AH206" i="8"/>
  <c r="AH177" i="8"/>
  <c r="AH284" i="8"/>
  <c r="AH252" i="8"/>
  <c r="AH182" i="8"/>
  <c r="AH230" i="8"/>
  <c r="AH293" i="8"/>
  <c r="AH261" i="8"/>
  <c r="AH191" i="8"/>
  <c r="AH239" i="8"/>
  <c r="AH145" i="8"/>
  <c r="AM145" i="8" s="1"/>
  <c r="AN145" i="8" s="1"/>
  <c r="AH129" i="8"/>
  <c r="AH216" i="8"/>
  <c r="AH317" i="8"/>
  <c r="AH168" i="8"/>
  <c r="AH134" i="8"/>
  <c r="AH118" i="8"/>
  <c r="AH176" i="8"/>
  <c r="AH99" i="8"/>
  <c r="AM99" i="8" s="1"/>
  <c r="AN99" i="8" s="1"/>
  <c r="AH21" i="8"/>
  <c r="AH76" i="8"/>
  <c r="AH28" i="8"/>
  <c r="AH88" i="8"/>
  <c r="AH123" i="8"/>
  <c r="AH44" i="8"/>
  <c r="AH78" i="8"/>
  <c r="AH51" i="8"/>
  <c r="AH152" i="8"/>
  <c r="AH73" i="8"/>
  <c r="AH11" i="8"/>
  <c r="AH19" i="8"/>
  <c r="AH65" i="8"/>
  <c r="L30" i="7"/>
  <c r="Q38" i="3" s="1"/>
  <c r="Z39" i="4"/>
  <c r="L16" i="7"/>
  <c r="Q24" i="3" s="1"/>
  <c r="Z25" i="4"/>
  <c r="G79" i="7"/>
  <c r="K18" i="2" s="1"/>
  <c r="W5" i="8"/>
  <c r="M27" i="7"/>
  <c r="R35" i="3" s="1"/>
  <c r="AD35" i="3" s="1"/>
  <c r="T36" i="4"/>
  <c r="X36" i="4" s="1"/>
  <c r="G82" i="7"/>
  <c r="K21" i="2" s="1"/>
  <c r="Z5" i="8"/>
  <c r="AA5" i="8" s="1"/>
  <c r="AB30" i="3"/>
  <c r="C30" i="3"/>
  <c r="L23" i="7"/>
  <c r="Q31" i="3" s="1"/>
  <c r="Z32" i="4"/>
  <c r="L9" i="7"/>
  <c r="Q17" i="3" s="1"/>
  <c r="Z18" i="4"/>
  <c r="AG56" i="8"/>
  <c r="AI49" i="8"/>
  <c r="AI102" i="8"/>
  <c r="AI123" i="8"/>
  <c r="AI76" i="8"/>
  <c r="AI165" i="8"/>
  <c r="AI264" i="8"/>
  <c r="AI180" i="8"/>
  <c r="AI254" i="8"/>
  <c r="AI174" i="8"/>
  <c r="AI183" i="8"/>
  <c r="AI318" i="8"/>
  <c r="AI233" i="8"/>
  <c r="AI326" i="8"/>
  <c r="AI454" i="8"/>
  <c r="AI375" i="8"/>
  <c r="AI446" i="8"/>
  <c r="AM446" i="8" s="1"/>
  <c r="AN446" i="8" s="1"/>
  <c r="AI406" i="8"/>
  <c r="AI325" i="8"/>
  <c r="AI442" i="8"/>
  <c r="AI453" i="8"/>
  <c r="AI648" i="8"/>
  <c r="AI480" i="8"/>
  <c r="AI686" i="8"/>
  <c r="AI483" i="8"/>
  <c r="AM483" i="8" s="1"/>
  <c r="AN483" i="8" s="1"/>
  <c r="AI558" i="8"/>
  <c r="AI565" i="8"/>
  <c r="AI621" i="8"/>
  <c r="AI695" i="8"/>
  <c r="AI654" i="8"/>
  <c r="AI661" i="8"/>
  <c r="AI682" i="8"/>
  <c r="AI836" i="8"/>
  <c r="AI729" i="8"/>
  <c r="AI740" i="8"/>
  <c r="AI799" i="8"/>
  <c r="AI792" i="8"/>
  <c r="AI835" i="8"/>
  <c r="AI873" i="8"/>
  <c r="AI852" i="8"/>
  <c r="AI861" i="8"/>
  <c r="AM861" i="8" s="1"/>
  <c r="AN861" i="8" s="1"/>
  <c r="AI918" i="8"/>
  <c r="AI919" i="8"/>
  <c r="AI971" i="8"/>
  <c r="Z31" i="3"/>
  <c r="AA25" i="3"/>
  <c r="R36" i="7"/>
  <c r="AB31" i="3"/>
  <c r="Z24" i="3"/>
  <c r="L28" i="7"/>
  <c r="Q36" i="3" s="1"/>
  <c r="Z37" i="4"/>
  <c r="Z44" i="3"/>
  <c r="AA44" i="3"/>
  <c r="AH159" i="8"/>
  <c r="AK111" i="8"/>
  <c r="AA31" i="3"/>
  <c r="AA30" i="3"/>
  <c r="C23" i="3"/>
  <c r="AE30" i="3"/>
  <c r="C25" i="3"/>
  <c r="R25" i="7"/>
  <c r="AC39" i="3"/>
  <c r="AD39" i="3"/>
  <c r="AI125" i="8"/>
  <c r="AI262" i="8"/>
  <c r="AI122" i="8"/>
  <c r="AI116" i="8"/>
  <c r="AI108" i="8"/>
  <c r="AI67" i="8"/>
  <c r="AI78" i="8"/>
  <c r="AI73" i="8"/>
  <c r="AI300" i="8"/>
  <c r="AI99" i="8"/>
  <c r="AI128" i="8"/>
  <c r="AI56" i="8"/>
  <c r="AI9" i="8"/>
  <c r="AI11" i="8"/>
  <c r="AI86" i="8"/>
  <c r="AI117" i="8"/>
  <c r="AI256" i="8"/>
  <c r="AI21" i="8"/>
  <c r="AM21" i="8" s="1"/>
  <c r="AN21" i="8" s="1"/>
  <c r="AI14" i="8"/>
  <c r="AI15" i="8"/>
  <c r="AI10" i="8"/>
  <c r="AI33" i="8"/>
  <c r="AI46" i="8"/>
  <c r="AI30" i="8"/>
  <c r="AI45" i="8"/>
  <c r="AI91" i="8"/>
  <c r="AI109" i="8"/>
  <c r="AI77" i="8"/>
  <c r="AI100" i="8"/>
  <c r="AI40" i="8"/>
  <c r="AI82" i="8"/>
  <c r="AI103" i="8"/>
  <c r="AI25" i="8"/>
  <c r="AI119" i="8"/>
  <c r="AI58" i="8"/>
  <c r="AI84" i="8"/>
  <c r="AM84" i="8" s="1"/>
  <c r="AN84" i="8" s="1"/>
  <c r="AI74" i="8"/>
  <c r="AI114" i="8"/>
  <c r="AI54" i="8"/>
  <c r="AI311" i="8"/>
  <c r="AI60" i="8"/>
  <c r="AI81" i="8"/>
  <c r="AI107" i="8"/>
  <c r="AI111" i="8"/>
  <c r="AI57" i="8"/>
  <c r="AI124" i="8"/>
  <c r="AI1006" i="8"/>
  <c r="AI977" i="8"/>
  <c r="AI997" i="8"/>
  <c r="AI961" i="8"/>
  <c r="AM961" i="8" s="1"/>
  <c r="AN961" i="8" s="1"/>
  <c r="AI962" i="8"/>
  <c r="AI952" i="8"/>
  <c r="AM952" i="8" s="1"/>
  <c r="AN952" i="8" s="1"/>
  <c r="AI933" i="8"/>
  <c r="AI945" i="8"/>
  <c r="AI903" i="8"/>
  <c r="AI949" i="8"/>
  <c r="AI907" i="8"/>
  <c r="AI916" i="8"/>
  <c r="AM916" i="8" s="1"/>
  <c r="AN916" i="8" s="1"/>
  <c r="AI32" i="8"/>
  <c r="AI1004" i="8"/>
  <c r="AI1000" i="8"/>
  <c r="AI975" i="8"/>
  <c r="AI983" i="8"/>
  <c r="AI950" i="8"/>
  <c r="AI992" i="8"/>
  <c r="AI911" i="8"/>
  <c r="AI946" i="8"/>
  <c r="AI931" i="8"/>
  <c r="AI889" i="8"/>
  <c r="AI866" i="8"/>
  <c r="AI869" i="8"/>
  <c r="AI888" i="8"/>
  <c r="AI895" i="8"/>
  <c r="AI849" i="8"/>
  <c r="AI924" i="8"/>
  <c r="AI879" i="8"/>
  <c r="AI840" i="8"/>
  <c r="AI827" i="8"/>
  <c r="AI843" i="8"/>
  <c r="AI856" i="8"/>
  <c r="AI815" i="8"/>
  <c r="AI788" i="8"/>
  <c r="AI756" i="8"/>
  <c r="AI811" i="8"/>
  <c r="AI778" i="8"/>
  <c r="AI777" i="8"/>
  <c r="AI742" i="8"/>
  <c r="AI801" i="8"/>
  <c r="AI823" i="8"/>
  <c r="AI773" i="8"/>
  <c r="AI693" i="8"/>
  <c r="AI718" i="8"/>
  <c r="AI722" i="8"/>
  <c r="AI687" i="8"/>
  <c r="AI683" i="8"/>
  <c r="AI656" i="8"/>
  <c r="AI702" i="8"/>
  <c r="AI657" i="8"/>
  <c r="AI746" i="8"/>
  <c r="AI662" i="8"/>
  <c r="AI638" i="8"/>
  <c r="AI639" i="8"/>
  <c r="AI712" i="8"/>
  <c r="AI596" i="8"/>
  <c r="AI564" i="8"/>
  <c r="AI619" i="8"/>
  <c r="AI605" i="8"/>
  <c r="AI573" i="8"/>
  <c r="AM573" i="8" s="1"/>
  <c r="AN573" i="8" s="1"/>
  <c r="AI630" i="8"/>
  <c r="AI594" i="8"/>
  <c r="AI562" i="8"/>
  <c r="AI626" i="8"/>
  <c r="AI543" i="8"/>
  <c r="AI479" i="8"/>
  <c r="AM479" i="8" s="1"/>
  <c r="AN479" i="8" s="1"/>
  <c r="AI447" i="8"/>
  <c r="AI415" i="8"/>
  <c r="AI516" i="8"/>
  <c r="AI567" i="8"/>
  <c r="AI484" i="8"/>
  <c r="AI452" i="8"/>
  <c r="AI555" i="8"/>
  <c r="AI607" i="8"/>
  <c r="AI509" i="8"/>
  <c r="AI461" i="8"/>
  <c r="AI429" i="8"/>
  <c r="AI513" i="8"/>
  <c r="AI474" i="8"/>
  <c r="AI385" i="8"/>
  <c r="AI353" i="8"/>
  <c r="AI321" i="8"/>
  <c r="AI426" i="8"/>
  <c r="AI420" i="8"/>
  <c r="AI382" i="8"/>
  <c r="AI350" i="8"/>
  <c r="AI478" i="8"/>
  <c r="AI424" i="8"/>
  <c r="AI395" i="8"/>
  <c r="AI536" i="8"/>
  <c r="AI404" i="8"/>
  <c r="AI539" i="8"/>
  <c r="AI417" i="8"/>
  <c r="AI244" i="8"/>
  <c r="AI359" i="8"/>
  <c r="AI271" i="8"/>
  <c r="AI336" i="8"/>
  <c r="AI229" i="8"/>
  <c r="AM229" i="8" s="1"/>
  <c r="AN229" i="8" s="1"/>
  <c r="AI242" i="8"/>
  <c r="AI209" i="8"/>
  <c r="AI289" i="8"/>
  <c r="AI257" i="8"/>
  <c r="AI187" i="8"/>
  <c r="AI235" i="8"/>
  <c r="AI303" i="8"/>
  <c r="AI170" i="8"/>
  <c r="AI137" i="8"/>
  <c r="AI286" i="8"/>
  <c r="AI266" i="8"/>
  <c r="AI171" i="8"/>
  <c r="AI196" i="8"/>
  <c r="AI258" i="8"/>
  <c r="AI144" i="8"/>
  <c r="AI205" i="8"/>
  <c r="AI282" i="8"/>
  <c r="AI173" i="8"/>
  <c r="AM173" i="8" s="1"/>
  <c r="AN173" i="8" s="1"/>
  <c r="AI159" i="8"/>
  <c r="AI148" i="8"/>
  <c r="AI80" i="8"/>
  <c r="AI38" i="8"/>
  <c r="AI59" i="8"/>
  <c r="AI120" i="8"/>
  <c r="AI48" i="8"/>
  <c r="AI106" i="8"/>
  <c r="AI87" i="8"/>
  <c r="AI23" i="8"/>
  <c r="AI63" i="8"/>
  <c r="AI8" i="8"/>
  <c r="AI982" i="8"/>
  <c r="AI1002" i="8"/>
  <c r="AI988" i="8"/>
  <c r="AI1003" i="8"/>
  <c r="AI960" i="8"/>
  <c r="AI970" i="8"/>
  <c r="AI929" i="8"/>
  <c r="AI955" i="8"/>
  <c r="AI936" i="8"/>
  <c r="AI910" i="8"/>
  <c r="AI913" i="8"/>
  <c r="AI925" i="8"/>
  <c r="AI917" i="8"/>
  <c r="AI864" i="8"/>
  <c r="AI878" i="8"/>
  <c r="AI834" i="8"/>
  <c r="AI837" i="8"/>
  <c r="AI857" i="8"/>
  <c r="AI816" i="8"/>
  <c r="AI892" i="8"/>
  <c r="AM892" i="8" s="1"/>
  <c r="AN892" i="8" s="1"/>
  <c r="AI819" i="8"/>
  <c r="AI820" i="8"/>
  <c r="AI838" i="8"/>
  <c r="AI776" i="8"/>
  <c r="AI744" i="8"/>
  <c r="AI798" i="8"/>
  <c r="AI753" i="8"/>
  <c r="AI751" i="8"/>
  <c r="AI732" i="8"/>
  <c r="AI781" i="8"/>
  <c r="AI765" i="8"/>
  <c r="AI713" i="8"/>
  <c r="AI681" i="8"/>
  <c r="AI795" i="8"/>
  <c r="AI715" i="8"/>
  <c r="AI762" i="8"/>
  <c r="AI676" i="8"/>
  <c r="AI690" i="8"/>
  <c r="AI677" i="8"/>
  <c r="AI645" i="8"/>
  <c r="AI692" i="8"/>
  <c r="AI650" i="8"/>
  <c r="AI624" i="8"/>
  <c r="AI707" i="8"/>
  <c r="AI632" i="8"/>
  <c r="AI584" i="8"/>
  <c r="AI552" i="8"/>
  <c r="AI667" i="8"/>
  <c r="AI593" i="8"/>
  <c r="AI561" i="8"/>
  <c r="AI614" i="8"/>
  <c r="AI582" i="8"/>
  <c r="AM582" i="8" s="1"/>
  <c r="AN582" i="8" s="1"/>
  <c r="AI550" i="8"/>
  <c r="AI591" i="8"/>
  <c r="AI514" i="8"/>
  <c r="AI467" i="8"/>
  <c r="AI435" i="8"/>
  <c r="AI611" i="8"/>
  <c r="AM611" i="8" s="1"/>
  <c r="AN611" i="8" s="1"/>
  <c r="AI486" i="8"/>
  <c r="AI520" i="8"/>
  <c r="AI472" i="8"/>
  <c r="AI440" i="8"/>
  <c r="AI511" i="8"/>
  <c r="AI547" i="8"/>
  <c r="AI481" i="8"/>
  <c r="AI449" i="8"/>
  <c r="AI595" i="8"/>
  <c r="AI487" i="8"/>
  <c r="AM487" i="8" s="1"/>
  <c r="AN487" i="8" s="1"/>
  <c r="AI405" i="8"/>
  <c r="AI373" i="8"/>
  <c r="AI341" i="8"/>
  <c r="AI309" i="8"/>
  <c r="AI527" i="8"/>
  <c r="AI402" i="8"/>
  <c r="AI370" i="8"/>
  <c r="AI615" i="8"/>
  <c r="AM615" i="8" s="1"/>
  <c r="AN615" i="8" s="1"/>
  <c r="AI403" i="8"/>
  <c r="AI383" i="8"/>
  <c r="AI627" i="8"/>
  <c r="AI387" i="8"/>
  <c r="AI367" i="8"/>
  <c r="AI409" i="8"/>
  <c r="AI324" i="8"/>
  <c r="AI232" i="8"/>
  <c r="AM232" i="8" s="1"/>
  <c r="AN232" i="8" s="1"/>
  <c r="AI291" i="8"/>
  <c r="AI259" i="8"/>
  <c r="AI305" i="8"/>
  <c r="AI217" i="8"/>
  <c r="AI230" i="8"/>
  <c r="AI306" i="8"/>
  <c r="AI277" i="8"/>
  <c r="AI210" i="8"/>
  <c r="AI356" i="8"/>
  <c r="AI223" i="8"/>
  <c r="AI268" i="8"/>
  <c r="AI147" i="8"/>
  <c r="AI131" i="8"/>
  <c r="AI248" i="8"/>
  <c r="AI201" i="8"/>
  <c r="AI364" i="8"/>
  <c r="AM364" i="8" s="1"/>
  <c r="AN364" i="8" s="1"/>
  <c r="AI495" i="8"/>
  <c r="AI181" i="8"/>
  <c r="AI138" i="8"/>
  <c r="AI178" i="8"/>
  <c r="AI212" i="8"/>
  <c r="AI164" i="8"/>
  <c r="AI156" i="8"/>
  <c r="AI121" i="8"/>
  <c r="AI69" i="8"/>
  <c r="AI13" i="8"/>
  <c r="AI22" i="8"/>
  <c r="AI85" i="8"/>
  <c r="AI34" i="8"/>
  <c r="AI101" i="8"/>
  <c r="AM101" i="8" s="1"/>
  <c r="AN101" i="8" s="1"/>
  <c r="AI53" i="8"/>
  <c r="AI294" i="8"/>
  <c r="AI37" i="8"/>
  <c r="AI974" i="8"/>
  <c r="AI994" i="8"/>
  <c r="AI978" i="8"/>
  <c r="AI973" i="8"/>
  <c r="AI981" i="8"/>
  <c r="AM981" i="8" s="1"/>
  <c r="AN981" i="8" s="1"/>
  <c r="AI984" i="8"/>
  <c r="AI967" i="8"/>
  <c r="AI980" i="8"/>
  <c r="AI932" i="8"/>
  <c r="AI902" i="8"/>
  <c r="AI908" i="8"/>
  <c r="AI898" i="8"/>
  <c r="AI905" i="8"/>
  <c r="AI841" i="8"/>
  <c r="AI863" i="8"/>
  <c r="AI826" i="8"/>
  <c r="AI829" i="8"/>
  <c r="AI854" i="8"/>
  <c r="AI894" i="8"/>
  <c r="AI865" i="8"/>
  <c r="AI814" i="8"/>
  <c r="AI804" i="8"/>
  <c r="AI809" i="8"/>
  <c r="AI772" i="8"/>
  <c r="AI884" i="8"/>
  <c r="AI797" i="8"/>
  <c r="AI747" i="8"/>
  <c r="AI791" i="8"/>
  <c r="AI728" i="8"/>
  <c r="AI763" i="8"/>
  <c r="AI754" i="8"/>
  <c r="AM754" i="8" s="1"/>
  <c r="AN754" i="8" s="1"/>
  <c r="AI709" i="8"/>
  <c r="AI735" i="8"/>
  <c r="AI739" i="8"/>
  <c r="AI711" i="8"/>
  <c r="AI710" i="8"/>
  <c r="AI672" i="8"/>
  <c r="AM672" i="8" s="1"/>
  <c r="AN672" i="8" s="1"/>
  <c r="AI688" i="8"/>
  <c r="AI673" i="8"/>
  <c r="AI641" i="8"/>
  <c r="AI678" i="8"/>
  <c r="AI646" i="8"/>
  <c r="AI651" i="8"/>
  <c r="AI655" i="8"/>
  <c r="AI612" i="8"/>
  <c r="AM612" i="8" s="1"/>
  <c r="AN612" i="8" s="1"/>
  <c r="AI580" i="8"/>
  <c r="AI548" i="8"/>
  <c r="AI625" i="8"/>
  <c r="AI589" i="8"/>
  <c r="AI557" i="8"/>
  <c r="AI610" i="8"/>
  <c r="AI578" i="8"/>
  <c r="AI546" i="8"/>
  <c r="AM546" i="8" s="1"/>
  <c r="AN546" i="8" s="1"/>
  <c r="AI559" i="8"/>
  <c r="AI512" i="8"/>
  <c r="AI463" i="8"/>
  <c r="AI431" i="8"/>
  <c r="AI579" i="8"/>
  <c r="AI634" i="8"/>
  <c r="AI507" i="8"/>
  <c r="AI468" i="8"/>
  <c r="AI436" i="8"/>
  <c r="AI505" i="8"/>
  <c r="AM505" i="8" s="1"/>
  <c r="AN505" i="8" s="1"/>
  <c r="AI537" i="8"/>
  <c r="AI477" i="8"/>
  <c r="AI445" i="8"/>
  <c r="AI563" i="8"/>
  <c r="AI540" i="8"/>
  <c r="AI401" i="8"/>
  <c r="AI369" i="8"/>
  <c r="AI337" i="8"/>
  <c r="AM337" i="8" s="1"/>
  <c r="AN337" i="8" s="1"/>
  <c r="AI541" i="8"/>
  <c r="AI523" i="8"/>
  <c r="AI398" i="8"/>
  <c r="AI366" i="8"/>
  <c r="AI470" i="8"/>
  <c r="AI376" i="8"/>
  <c r="AI571" i="8"/>
  <c r="AI458" i="8"/>
  <c r="AI360" i="8"/>
  <c r="AI343" i="8"/>
  <c r="AI384" i="8"/>
  <c r="AI316" i="8"/>
  <c r="AI228" i="8"/>
  <c r="AI287" i="8"/>
  <c r="AM287" i="8" s="1"/>
  <c r="AN287" i="8" s="1"/>
  <c r="AI255" i="8"/>
  <c r="AI247" i="8"/>
  <c r="AI213" i="8"/>
  <c r="AI226" i="8"/>
  <c r="AI302" i="8"/>
  <c r="AI273" i="8"/>
  <c r="AI203" i="8"/>
  <c r="AI348" i="8"/>
  <c r="AI219" i="8"/>
  <c r="AI206" i="8"/>
  <c r="AI145" i="8"/>
  <c r="AI129" i="8"/>
  <c r="AI204" i="8"/>
  <c r="AI186" i="8"/>
  <c r="AI315" i="8"/>
  <c r="AI338" i="8"/>
  <c r="AI172" i="8"/>
  <c r="AI136" i="8"/>
  <c r="AI176" i="8"/>
  <c r="AI208" i="8"/>
  <c r="AI163" i="8"/>
  <c r="AI155" i="8"/>
  <c r="AI118" i="8"/>
  <c r="AI62" i="8"/>
  <c r="AM62" i="8" s="1"/>
  <c r="AN62" i="8" s="1"/>
  <c r="AI96" i="8"/>
  <c r="AI18" i="8"/>
  <c r="AI79" i="8"/>
  <c r="AI26" i="8"/>
  <c r="AI98" i="8"/>
  <c r="AI51" i="8"/>
  <c r="AI93" i="8"/>
  <c r="AI35" i="8"/>
  <c r="AI1001" i="8"/>
  <c r="AI986" i="8"/>
  <c r="AI969" i="8"/>
  <c r="AI965" i="8"/>
  <c r="AI966" i="8"/>
  <c r="AI963" i="8"/>
  <c r="AI940" i="8"/>
  <c r="AI954" i="8"/>
  <c r="AI923" i="8"/>
  <c r="AI928" i="8"/>
  <c r="AI890" i="8"/>
  <c r="AI893" i="8"/>
  <c r="AI904" i="8"/>
  <c r="AI891" i="8"/>
  <c r="AI859" i="8"/>
  <c r="AI818" i="8"/>
  <c r="AI821" i="8"/>
  <c r="AI851" i="8"/>
  <c r="AI876" i="8"/>
  <c r="AI862" i="8"/>
  <c r="AI813" i="8"/>
  <c r="AI800" i="8"/>
  <c r="AI806" i="8"/>
  <c r="AI768" i="8"/>
  <c r="AI853" i="8"/>
  <c r="AI790" i="8"/>
  <c r="AM790" i="8" s="1"/>
  <c r="AN790" i="8" s="1"/>
  <c r="AI802" i="8"/>
  <c r="AI789" i="8"/>
  <c r="AI724" i="8"/>
  <c r="AI750" i="8"/>
  <c r="AI731" i="8"/>
  <c r="AI705" i="8"/>
  <c r="AM705" i="8" s="1"/>
  <c r="AN705" i="8" s="1"/>
  <c r="AI734" i="8"/>
  <c r="AI738" i="8"/>
  <c r="AI725" i="8"/>
  <c r="AI708" i="8"/>
  <c r="AI668" i="8"/>
  <c r="AI758" i="8"/>
  <c r="AI669" i="8"/>
  <c r="AI637" i="8"/>
  <c r="AI674" i="8"/>
  <c r="AI642" i="8"/>
  <c r="AI704" i="8"/>
  <c r="AI647" i="8"/>
  <c r="AI608" i="8"/>
  <c r="AI576" i="8"/>
  <c r="AI544" i="8"/>
  <c r="AI618" i="8"/>
  <c r="AI585" i="8"/>
  <c r="AI675" i="8"/>
  <c r="AI606" i="8"/>
  <c r="AI574" i="8"/>
  <c r="AI542" i="8"/>
  <c r="AI553" i="8"/>
  <c r="AI499" i="8"/>
  <c r="AI459" i="8"/>
  <c r="AI427" i="8"/>
  <c r="AI535" i="8"/>
  <c r="AI629" i="8"/>
  <c r="AI501" i="8"/>
  <c r="AI464" i="8"/>
  <c r="AI432" i="8"/>
  <c r="AI494" i="8"/>
  <c r="AI530" i="8"/>
  <c r="AI473" i="8"/>
  <c r="AI441" i="8"/>
  <c r="AI534" i="8"/>
  <c r="AI508" i="8"/>
  <c r="AI397" i="8"/>
  <c r="AI365" i="8"/>
  <c r="AI333" i="8"/>
  <c r="AI504" i="8"/>
  <c r="AI482" i="8"/>
  <c r="AI394" i="8"/>
  <c r="AI362" i="8"/>
  <c r="AI438" i="8"/>
  <c r="AI371" i="8"/>
  <c r="AI517" i="8"/>
  <c r="AI407" i="8"/>
  <c r="AI355" i="8"/>
  <c r="AI340" i="8"/>
  <c r="AI379" i="8"/>
  <c r="AI307" i="8"/>
  <c r="AI224" i="8"/>
  <c r="AI283" i="8"/>
  <c r="AI251" i="8"/>
  <c r="AI241" i="8"/>
  <c r="AI207" i="8"/>
  <c r="AI222" i="8"/>
  <c r="AI297" i="8"/>
  <c r="AI269" i="8"/>
  <c r="AI199" i="8"/>
  <c r="AI323" i="8"/>
  <c r="AI215" i="8"/>
  <c r="AI194" i="8"/>
  <c r="AI143" i="8"/>
  <c r="AM143" i="8" s="1"/>
  <c r="AN143" i="8" s="1"/>
  <c r="AI127" i="8"/>
  <c r="AI189" i="8"/>
  <c r="AI184" i="8"/>
  <c r="AI278" i="8"/>
  <c r="AI330" i="8"/>
  <c r="AI168" i="8"/>
  <c r="AI134" i="8"/>
  <c r="AI319" i="8"/>
  <c r="AI202" i="8"/>
  <c r="AI162" i="8"/>
  <c r="AI154" i="8"/>
  <c r="AI113" i="8"/>
  <c r="AI52" i="8"/>
  <c r="AI89" i="8"/>
  <c r="AI12" i="8"/>
  <c r="AI75" i="8"/>
  <c r="AM75" i="8" s="1"/>
  <c r="AN75" i="8" s="1"/>
  <c r="AI320" i="8"/>
  <c r="AI97" i="8"/>
  <c r="AI41" i="8"/>
  <c r="AI92" i="8"/>
  <c r="AI27" i="8"/>
  <c r="AI16" i="8"/>
  <c r="AI993" i="8"/>
  <c r="AI1005" i="8"/>
  <c r="AI953" i="8"/>
  <c r="AI957" i="8"/>
  <c r="AM957" i="8" s="1"/>
  <c r="AN957" i="8" s="1"/>
  <c r="AI964" i="8"/>
  <c r="AI942" i="8"/>
  <c r="AI951" i="8"/>
  <c r="AI920" i="8"/>
  <c r="AI915" i="8"/>
  <c r="AI914" i="8"/>
  <c r="AI882" i="8"/>
  <c r="AI885" i="8"/>
  <c r="AI900" i="8"/>
  <c r="AI906" i="8"/>
  <c r="AI855" i="8"/>
  <c r="AI812" i="8"/>
  <c r="AI930" i="8"/>
  <c r="AI848" i="8"/>
  <c r="AI922" i="8"/>
  <c r="AI901" i="8"/>
  <c r="AM901" i="8" s="1"/>
  <c r="AN901" i="8" s="1"/>
  <c r="AI921" i="8"/>
  <c r="AI796" i="8"/>
  <c r="AI805" i="8"/>
  <c r="AI764" i="8"/>
  <c r="AI833" i="8"/>
  <c r="AI786" i="8"/>
  <c r="AM786" i="8" s="1"/>
  <c r="AN786" i="8" s="1"/>
  <c r="AI794" i="8"/>
  <c r="AI761" i="8"/>
  <c r="AM761" i="8" s="1"/>
  <c r="AN761" i="8" s="1"/>
  <c r="AI720" i="8"/>
  <c r="AI793" i="8"/>
  <c r="AI730" i="8"/>
  <c r="AI701" i="8"/>
  <c r="AI733" i="8"/>
  <c r="AI737" i="8"/>
  <c r="AI698" i="8"/>
  <c r="AI699" i="8"/>
  <c r="AI664" i="8"/>
  <c r="AI745" i="8"/>
  <c r="AI665" i="8"/>
  <c r="AI759" i="8"/>
  <c r="AI670" i="8"/>
  <c r="AI727" i="8"/>
  <c r="AI671" i="8"/>
  <c r="AI644" i="8"/>
  <c r="AI604" i="8"/>
  <c r="AI572" i="8"/>
  <c r="AI622" i="8"/>
  <c r="AI613" i="8"/>
  <c r="AI581" i="8"/>
  <c r="AI640" i="8"/>
  <c r="AM640" i="8" s="1"/>
  <c r="AN640" i="8" s="1"/>
  <c r="AI602" i="8"/>
  <c r="AI570" i="8"/>
  <c r="AI538" i="8"/>
  <c r="AI551" i="8"/>
  <c r="AI493" i="8"/>
  <c r="AI455" i="8"/>
  <c r="AI423" i="8"/>
  <c r="AI529" i="8"/>
  <c r="AI620" i="8"/>
  <c r="AI490" i="8"/>
  <c r="AI460" i="8"/>
  <c r="AI428" i="8"/>
  <c r="AI492" i="8"/>
  <c r="AI528" i="8"/>
  <c r="AI469" i="8"/>
  <c r="AI437" i="8"/>
  <c r="AI532" i="8"/>
  <c r="AI506" i="8"/>
  <c r="AI393" i="8"/>
  <c r="AI361" i="8"/>
  <c r="AI329" i="8"/>
  <c r="AI462" i="8"/>
  <c r="AI450" i="8"/>
  <c r="AI390" i="8"/>
  <c r="AM390" i="8" s="1"/>
  <c r="AN390" i="8" s="1"/>
  <c r="AI358" i="8"/>
  <c r="AI418" i="8"/>
  <c r="AI344" i="8"/>
  <c r="AI466" i="8"/>
  <c r="AI380" i="8"/>
  <c r="AI510" i="8"/>
  <c r="AI335" i="8"/>
  <c r="AI352" i="8"/>
  <c r="AM352" i="8" s="1"/>
  <c r="AN352" i="8" s="1"/>
  <c r="AI299" i="8"/>
  <c r="AI220" i="8"/>
  <c r="AM220" i="8" s="1"/>
  <c r="AN220" i="8" s="1"/>
  <c r="AI279" i="8"/>
  <c r="AI246" i="8"/>
  <c r="AI237" i="8"/>
  <c r="AI314" i="8"/>
  <c r="AI218" i="8"/>
  <c r="AI296" i="8"/>
  <c r="AM296" i="8" s="1"/>
  <c r="AN296" i="8" s="1"/>
  <c r="AI265" i="8"/>
  <c r="AI195" i="8"/>
  <c r="AI243" i="8"/>
  <c r="AI211" i="8"/>
  <c r="AI192" i="8"/>
  <c r="AI141" i="8"/>
  <c r="AI351" i="8"/>
  <c r="AI583" i="8"/>
  <c r="AM583" i="8" s="1"/>
  <c r="AN583" i="8" s="1"/>
  <c r="AI177" i="8"/>
  <c r="AI272" i="8"/>
  <c r="AI290" i="8"/>
  <c r="AI149" i="8"/>
  <c r="AI270" i="8"/>
  <c r="AI310" i="8"/>
  <c r="AI200" i="8"/>
  <c r="AI161" i="8"/>
  <c r="AI153" i="8"/>
  <c r="AI110" i="8"/>
  <c r="AM110" i="8" s="1"/>
  <c r="AN110" i="8" s="1"/>
  <c r="AI50" i="8"/>
  <c r="AI88" i="8"/>
  <c r="AI130" i="8"/>
  <c r="AI71" i="8"/>
  <c r="AI197" i="8"/>
  <c r="AI95" i="8"/>
  <c r="AI39" i="8"/>
  <c r="AI70" i="8"/>
  <c r="AI24" i="8"/>
  <c r="AI47" i="8"/>
  <c r="AE33" i="3"/>
  <c r="AB33" i="3"/>
  <c r="AC33" i="3"/>
  <c r="AA29" i="3"/>
  <c r="AE29" i="3"/>
  <c r="AD29" i="3"/>
  <c r="AC29" i="3"/>
  <c r="C29" i="3"/>
  <c r="AA37" i="3"/>
  <c r="AB37" i="3"/>
  <c r="AE37" i="3"/>
  <c r="AC37" i="3"/>
  <c r="C37" i="3"/>
  <c r="AD40" i="3"/>
  <c r="AB40" i="3"/>
  <c r="C40" i="3"/>
  <c r="AE40" i="3"/>
  <c r="AA40" i="3"/>
  <c r="L27" i="7"/>
  <c r="Q35" i="3" s="1"/>
  <c r="Z36" i="4"/>
  <c r="AB38" i="3"/>
  <c r="AC38" i="3"/>
  <c r="C38" i="3"/>
  <c r="R15" i="7"/>
  <c r="R16" i="7"/>
  <c r="AB39" i="3"/>
  <c r="Z29" i="3"/>
  <c r="AC44" i="3"/>
  <c r="AJ123" i="8"/>
  <c r="AJ170" i="8"/>
  <c r="AJ137" i="8"/>
  <c r="AJ113" i="8"/>
  <c r="AJ107" i="8"/>
  <c r="AJ76" i="8"/>
  <c r="AJ50" i="8"/>
  <c r="AJ45" i="8"/>
  <c r="AJ25" i="8"/>
  <c r="AJ242" i="8"/>
  <c r="AJ131" i="8"/>
  <c r="AJ72" i="8"/>
  <c r="AJ226" i="8"/>
  <c r="AJ166" i="8"/>
  <c r="AJ135" i="8"/>
  <c r="AJ91" i="8"/>
  <c r="AJ65" i="8"/>
  <c r="AJ143" i="8"/>
  <c r="AJ103" i="8"/>
  <c r="AJ70" i="8"/>
  <c r="AJ62" i="8"/>
  <c r="AJ49" i="8"/>
  <c r="AJ42" i="8"/>
  <c r="AJ99" i="8"/>
  <c r="AJ121" i="8"/>
  <c r="AJ38" i="8"/>
  <c r="AM38" i="8" s="1"/>
  <c r="AN38" i="8" s="1"/>
  <c r="AJ27" i="8"/>
  <c r="AJ35" i="8"/>
  <c r="AJ28" i="8"/>
  <c r="AJ24" i="8"/>
  <c r="AJ63" i="8"/>
  <c r="AJ57" i="8"/>
  <c r="AM57" i="8" s="1"/>
  <c r="AN57" i="8" s="1"/>
  <c r="AJ43" i="8"/>
  <c r="AJ83" i="8"/>
  <c r="AM83" i="8" s="1"/>
  <c r="AN83" i="8" s="1"/>
  <c r="AJ52" i="8"/>
  <c r="AJ47" i="8"/>
  <c r="AJ10" i="8"/>
  <c r="AJ145" i="8"/>
  <c r="AJ69" i="8"/>
  <c r="AJ37" i="8"/>
  <c r="AJ80" i="8"/>
  <c r="AJ33" i="8"/>
  <c r="AJ17" i="8"/>
  <c r="AJ20" i="8"/>
  <c r="AJ11" i="8"/>
  <c r="AJ21" i="8"/>
  <c r="AJ8" i="8"/>
  <c r="AJ13" i="8"/>
  <c r="AM13" i="8" s="1"/>
  <c r="AN13" i="8" s="1"/>
  <c r="AJ14" i="8"/>
  <c r="AJ93" i="8"/>
  <c r="AM93" i="8" s="1"/>
  <c r="AN93" i="8" s="1"/>
  <c r="AJ16" i="8"/>
  <c r="AJ9" i="8"/>
  <c r="AJ77" i="8"/>
  <c r="AJ41" i="8"/>
  <c r="AJ75" i="8"/>
  <c r="AJ54" i="8"/>
  <c r="AJ84" i="8"/>
  <c r="AJ58" i="8"/>
  <c r="AJ19" i="8"/>
  <c r="AJ95" i="8"/>
  <c r="AJ141" i="8"/>
  <c r="AJ36" i="8"/>
  <c r="AJ85" i="8"/>
  <c r="AC41" i="3"/>
  <c r="AB41" i="3"/>
  <c r="AL118" i="8"/>
  <c r="AL57" i="8"/>
  <c r="AL34" i="8"/>
  <c r="AL12" i="8"/>
  <c r="AL18" i="8"/>
  <c r="AL104" i="8"/>
  <c r="AL107" i="8"/>
  <c r="AL16" i="8"/>
  <c r="AL44" i="8"/>
  <c r="AL31" i="8"/>
  <c r="AL36" i="8"/>
  <c r="AL96" i="8"/>
  <c r="AL126" i="8"/>
  <c r="AL59" i="8"/>
  <c r="AL171" i="8"/>
  <c r="AL26" i="8"/>
  <c r="AL22" i="8"/>
  <c r="AL999" i="8"/>
  <c r="AL1005" i="8"/>
  <c r="AL998" i="8"/>
  <c r="AL972" i="8"/>
  <c r="AL958" i="8"/>
  <c r="AL942" i="8"/>
  <c r="AL985" i="8"/>
  <c r="AL955" i="8"/>
  <c r="AL968" i="8"/>
  <c r="AL940" i="8"/>
  <c r="AL916" i="8"/>
  <c r="AL907" i="8"/>
  <c r="AL917" i="8"/>
  <c r="AL945" i="8"/>
  <c r="AL939" i="8"/>
  <c r="AL852" i="8"/>
  <c r="AL887" i="8"/>
  <c r="AL845" i="8"/>
  <c r="AL871" i="8"/>
  <c r="AL876" i="8"/>
  <c r="AL817" i="8"/>
  <c r="AL837" i="8"/>
  <c r="AM837" i="8" s="1"/>
  <c r="AN837" i="8" s="1"/>
  <c r="AL918" i="8"/>
  <c r="AL828" i="8"/>
  <c r="AL844" i="8"/>
  <c r="AL775" i="8"/>
  <c r="AL761" i="8"/>
  <c r="AL763" i="8"/>
  <c r="AL717" i="8"/>
  <c r="AL752" i="8"/>
  <c r="AL773" i="8"/>
  <c r="AL776" i="8"/>
  <c r="AL690" i="8"/>
  <c r="AL723" i="8"/>
  <c r="AL712" i="8"/>
  <c r="AL788" i="8"/>
  <c r="AL719" i="8"/>
  <c r="AL661" i="8"/>
  <c r="AL629" i="8"/>
  <c r="AL711" i="8"/>
  <c r="AL658" i="8"/>
  <c r="AL705" i="8"/>
  <c r="AL655" i="8"/>
  <c r="AL623" i="8"/>
  <c r="AL707" i="8"/>
  <c r="AL660" i="8"/>
  <c r="AL642" i="8"/>
  <c r="AL610" i="8"/>
  <c r="AL578" i="8"/>
  <c r="AL640" i="8"/>
  <c r="AL611" i="8"/>
  <c r="AL579" i="8"/>
  <c r="AL547" i="8"/>
  <c r="AL515" i="8"/>
  <c r="AL732" i="8"/>
  <c r="AL600" i="8"/>
  <c r="AL568" i="8"/>
  <c r="AL593" i="8"/>
  <c r="AL622" i="8"/>
  <c r="AL509" i="8"/>
  <c r="AL461" i="8"/>
  <c r="AL429" i="8"/>
  <c r="AL498" i="8"/>
  <c r="AL504" i="8"/>
  <c r="AL462" i="8"/>
  <c r="AL430" i="8"/>
  <c r="AL565" i="8"/>
  <c r="AL475" i="8"/>
  <c r="AL443" i="8"/>
  <c r="AL464" i="8"/>
  <c r="AL484" i="8"/>
  <c r="AL391" i="8"/>
  <c r="AL359" i="8"/>
  <c r="AL47" i="8"/>
  <c r="AL88" i="8"/>
  <c r="AL33" i="8"/>
  <c r="AL85" i="8"/>
  <c r="AL983" i="8"/>
  <c r="AL1000" i="8"/>
  <c r="AL996" i="8"/>
  <c r="AL1004" i="8"/>
  <c r="AL982" i="8"/>
  <c r="AL969" i="8"/>
  <c r="AL959" i="8"/>
  <c r="AL951" i="8"/>
  <c r="AL956" i="8"/>
  <c r="AM956" i="8" s="1"/>
  <c r="AN956" i="8" s="1"/>
  <c r="AL921" i="8"/>
  <c r="AL900" i="8"/>
  <c r="AL882" i="8"/>
  <c r="AL891" i="8"/>
  <c r="AL905" i="8"/>
  <c r="AL906" i="8"/>
  <c r="AL846" i="8"/>
  <c r="AL873" i="8"/>
  <c r="AM873" i="8" s="1"/>
  <c r="AN873" i="8" s="1"/>
  <c r="AL835" i="8"/>
  <c r="AL830" i="8"/>
  <c r="AL868" i="8"/>
  <c r="AL914" i="8"/>
  <c r="AL860" i="8"/>
  <c r="AL865" i="8"/>
  <c r="AL821" i="8"/>
  <c r="AL803" i="8"/>
  <c r="AL767" i="8"/>
  <c r="AL746" i="8"/>
  <c r="AL748" i="8"/>
  <c r="AL804" i="8"/>
  <c r="AL832" i="8"/>
  <c r="AL762" i="8"/>
  <c r="AL714" i="8"/>
  <c r="AL682" i="8"/>
  <c r="AL809" i="8"/>
  <c r="AL704" i="8"/>
  <c r="AL741" i="8"/>
  <c r="AL713" i="8"/>
  <c r="AL653" i="8"/>
  <c r="AL621" i="8"/>
  <c r="AL681" i="8"/>
  <c r="AL650" i="8"/>
  <c r="AL679" i="8"/>
  <c r="AL647" i="8"/>
  <c r="AL615" i="8"/>
  <c r="AL836" i="8"/>
  <c r="AL632" i="8"/>
  <c r="AL624" i="8"/>
  <c r="AL602" i="8"/>
  <c r="AL570" i="8"/>
  <c r="AL709" i="8"/>
  <c r="AL603" i="8"/>
  <c r="AM603" i="8" s="1"/>
  <c r="AN603" i="8" s="1"/>
  <c r="AL571" i="8"/>
  <c r="AL539" i="8"/>
  <c r="AL507" i="8"/>
  <c r="AL648" i="8"/>
  <c r="AL592" i="8"/>
  <c r="AL560" i="8"/>
  <c r="AL524" i="8"/>
  <c r="AL581" i="8"/>
  <c r="AM581" i="8" s="1"/>
  <c r="AN581" i="8" s="1"/>
  <c r="AL494" i="8"/>
  <c r="AL453" i="8"/>
  <c r="AL569" i="8"/>
  <c r="AL557" i="8"/>
  <c r="AL485" i="8"/>
  <c r="AL454" i="8"/>
  <c r="AL577" i="8"/>
  <c r="AL525" i="8"/>
  <c r="AL467" i="8"/>
  <c r="AL435" i="8"/>
  <c r="AL426" i="8"/>
  <c r="AL422" i="8"/>
  <c r="AL383" i="8"/>
  <c r="AL351" i="8"/>
  <c r="AL411" i="8"/>
  <c r="AL396" i="8"/>
  <c r="AL364" i="8"/>
  <c r="AL520" i="8"/>
  <c r="AL393" i="8"/>
  <c r="AL361" i="8"/>
  <c r="AL329" i="8"/>
  <c r="AL488" i="8"/>
  <c r="AL419" i="8"/>
  <c r="AL402" i="8"/>
  <c r="AL339" i="8"/>
  <c r="AL327" i="8"/>
  <c r="AL308" i="8"/>
  <c r="AL264" i="8"/>
  <c r="AL303" i="8"/>
  <c r="AL332" i="8"/>
  <c r="AL285" i="8"/>
  <c r="AL253" i="8"/>
  <c r="AL183" i="8"/>
  <c r="AL290" i="8"/>
  <c r="AL258" i="8"/>
  <c r="AL184" i="8"/>
  <c r="AL232" i="8"/>
  <c r="AL324" i="8"/>
  <c r="AL267" i="8"/>
  <c r="AL201" i="8"/>
  <c r="AL223" i="8"/>
  <c r="AL207" i="8"/>
  <c r="AL140" i="8"/>
  <c r="AL219" i="8"/>
  <c r="AL173" i="8"/>
  <c r="AL159" i="8"/>
  <c r="AL148" i="8"/>
  <c r="AL295" i="8"/>
  <c r="AM295" i="8" s="1"/>
  <c r="AN295" i="8" s="1"/>
  <c r="AL145" i="8"/>
  <c r="AL129" i="8"/>
  <c r="AL113" i="8"/>
  <c r="AL167" i="8"/>
  <c r="AL53" i="8"/>
  <c r="AL120" i="8"/>
  <c r="AL46" i="8"/>
  <c r="AL65" i="8"/>
  <c r="AL20" i="8"/>
  <c r="AL77" i="8"/>
  <c r="AL241" i="8"/>
  <c r="AL76" i="8"/>
  <c r="AL28" i="8"/>
  <c r="AL978" i="8"/>
  <c r="AM978" i="8" s="1"/>
  <c r="AN978" i="8" s="1"/>
  <c r="AL973" i="8"/>
  <c r="AL963" i="8"/>
  <c r="AM963" i="8" s="1"/>
  <c r="AN963" i="8" s="1"/>
  <c r="AL960" i="8"/>
  <c r="AL946" i="8"/>
  <c r="AL920" i="8"/>
  <c r="AL932" i="8"/>
  <c r="AL919" i="8"/>
  <c r="AL925" i="8"/>
  <c r="AL851" i="8"/>
  <c r="AL901" i="8"/>
  <c r="AL926" i="8"/>
  <c r="AL848" i="8"/>
  <c r="AL822" i="8"/>
  <c r="AL841" i="8"/>
  <c r="AL839" i="8"/>
  <c r="AL831" i="8"/>
  <c r="AL800" i="8"/>
  <c r="AL779" i="8"/>
  <c r="AL744" i="8"/>
  <c r="AL729" i="8"/>
  <c r="AL754" i="8"/>
  <c r="AL760" i="8"/>
  <c r="AL702" i="8"/>
  <c r="AL728" i="8"/>
  <c r="AL700" i="8"/>
  <c r="AL730" i="8"/>
  <c r="AL665" i="8"/>
  <c r="AL617" i="8"/>
  <c r="AL670" i="8"/>
  <c r="AL777" i="8"/>
  <c r="AL643" i="8"/>
  <c r="AL735" i="8"/>
  <c r="AL687" i="8"/>
  <c r="AL680" i="8"/>
  <c r="AL590" i="8"/>
  <c r="AL668" i="8"/>
  <c r="AL599" i="8"/>
  <c r="AL559" i="8"/>
  <c r="AL519" i="8"/>
  <c r="AL664" i="8"/>
  <c r="AL580" i="8"/>
  <c r="AL638" i="8"/>
  <c r="AL546" i="8"/>
  <c r="AL473" i="8"/>
  <c r="AL433" i="8"/>
  <c r="AL541" i="8"/>
  <c r="AL474" i="8"/>
  <c r="AL434" i="8"/>
  <c r="AL512" i="8"/>
  <c r="AL455" i="8"/>
  <c r="AM455" i="8" s="1"/>
  <c r="AN455" i="8" s="1"/>
  <c r="AL486" i="8"/>
  <c r="AL409" i="8"/>
  <c r="AL371" i="8"/>
  <c r="AL440" i="8"/>
  <c r="AL404" i="8"/>
  <c r="AL368" i="8"/>
  <c r="AM368" i="8" s="1"/>
  <c r="AN368" i="8" s="1"/>
  <c r="AL468" i="8"/>
  <c r="AL385" i="8"/>
  <c r="AL349" i="8"/>
  <c r="AL313" i="8"/>
  <c r="AL300" i="8"/>
  <c r="AL428" i="8"/>
  <c r="AL343" i="8"/>
  <c r="AL311" i="8"/>
  <c r="AL288" i="8"/>
  <c r="AL252" i="8"/>
  <c r="AL234" i="8"/>
  <c r="AL297" i="8"/>
  <c r="AL261" i="8"/>
  <c r="AL187" i="8"/>
  <c r="AL286" i="8"/>
  <c r="AL250" i="8"/>
  <c r="AL320" i="8"/>
  <c r="AL216" i="8"/>
  <c r="AL279" i="8"/>
  <c r="AL206" i="8"/>
  <c r="AL239" i="8"/>
  <c r="AL198" i="8"/>
  <c r="AL136" i="8"/>
  <c r="AL342" i="8"/>
  <c r="AL163" i="8"/>
  <c r="AL154" i="8"/>
  <c r="AL202" i="8"/>
  <c r="AL147" i="8"/>
  <c r="AL127" i="8"/>
  <c r="AL109" i="8"/>
  <c r="AL97" i="8"/>
  <c r="AL29" i="8"/>
  <c r="AM29" i="8" s="1"/>
  <c r="AN29" i="8" s="1"/>
  <c r="AL74" i="8"/>
  <c r="AL93" i="8"/>
  <c r="AL24" i="8"/>
  <c r="AL73" i="8"/>
  <c r="AL150" i="8"/>
  <c r="AL62" i="8"/>
  <c r="AL997" i="8"/>
  <c r="AL962" i="8"/>
  <c r="AL981" i="8"/>
  <c r="AL934" i="8"/>
  <c r="AM934" i="8" s="1"/>
  <c r="AN934" i="8" s="1"/>
  <c r="AL938" i="8"/>
  <c r="AL912" i="8"/>
  <c r="AL931" i="8"/>
  <c r="AL911" i="8"/>
  <c r="AL923" i="8"/>
  <c r="AL909" i="8"/>
  <c r="AL897" i="8"/>
  <c r="AL895" i="8"/>
  <c r="AL843" i="8"/>
  <c r="AL814" i="8"/>
  <c r="AL833" i="8"/>
  <c r="AL861" i="8"/>
  <c r="AL824" i="8"/>
  <c r="AL795" i="8"/>
  <c r="AL771" i="8"/>
  <c r="AL796" i="8"/>
  <c r="AL725" i="8"/>
  <c r="AL847" i="8"/>
  <c r="AL745" i="8"/>
  <c r="AL698" i="8"/>
  <c r="AL722" i="8"/>
  <c r="AL696" i="8"/>
  <c r="AL720" i="8"/>
  <c r="AL657" i="8"/>
  <c r="AL816" i="8"/>
  <c r="AL666" i="8"/>
  <c r="AL695" i="8"/>
  <c r="AL639" i="8"/>
  <c r="AL734" i="8"/>
  <c r="AL646" i="8"/>
  <c r="AL618" i="8"/>
  <c r="AL586" i="8"/>
  <c r="AL630" i="8"/>
  <c r="AL595" i="8"/>
  <c r="AL555" i="8"/>
  <c r="AL511" i="8"/>
  <c r="AL620" i="8"/>
  <c r="AL576" i="8"/>
  <c r="AM576" i="8" s="1"/>
  <c r="AN576" i="8" s="1"/>
  <c r="AL561" i="8"/>
  <c r="AL542" i="8"/>
  <c r="AL469" i="8"/>
  <c r="AL601" i="8"/>
  <c r="AL540" i="8"/>
  <c r="AL470" i="8"/>
  <c r="AL609" i="8"/>
  <c r="AL510" i="8"/>
  <c r="AL451" i="8"/>
  <c r="AL432" i="8"/>
  <c r="AL407" i="8"/>
  <c r="AL367" i="8"/>
  <c r="AL424" i="8"/>
  <c r="AL400" i="8"/>
  <c r="AL360" i="8"/>
  <c r="AL436" i="8"/>
  <c r="AL381" i="8"/>
  <c r="AL345" i="8"/>
  <c r="AL309" i="8"/>
  <c r="AL296" i="8"/>
  <c r="AL390" i="8"/>
  <c r="AL414" i="8"/>
  <c r="AL299" i="8"/>
  <c r="AL284" i="8"/>
  <c r="AL248" i="8"/>
  <c r="AL230" i="8"/>
  <c r="AL293" i="8"/>
  <c r="AL257" i="8"/>
  <c r="AL179" i="8"/>
  <c r="AL282" i="8"/>
  <c r="AL204" i="8"/>
  <c r="AL245" i="8"/>
  <c r="AL212" i="8"/>
  <c r="AL275" i="8"/>
  <c r="AL205" i="8"/>
  <c r="AL218" i="8"/>
  <c r="AL172" i="8"/>
  <c r="AL134" i="8"/>
  <c r="AL316" i="8"/>
  <c r="AL162" i="8"/>
  <c r="AL153" i="8"/>
  <c r="AL318" i="8"/>
  <c r="AL143" i="8"/>
  <c r="AL125" i="8"/>
  <c r="AL243" i="8"/>
  <c r="AL95" i="8"/>
  <c r="AL23" i="8"/>
  <c r="AL58" i="8"/>
  <c r="AL70" i="8"/>
  <c r="AL209" i="8"/>
  <c r="AL67" i="8"/>
  <c r="AL124" i="8"/>
  <c r="AL52" i="8"/>
  <c r="AL21" i="8"/>
  <c r="AL75" i="8"/>
  <c r="AL991" i="8"/>
  <c r="AL1003" i="8"/>
  <c r="AL1001" i="8"/>
  <c r="AL984" i="8"/>
  <c r="AL967" i="8"/>
  <c r="AL979" i="8"/>
  <c r="AL964" i="8"/>
  <c r="AL948" i="8"/>
  <c r="AL937" i="8"/>
  <c r="AL915" i="8"/>
  <c r="AL886" i="8"/>
  <c r="AL863" i="8"/>
  <c r="AL885" i="8"/>
  <c r="AL819" i="8"/>
  <c r="AL896" i="8"/>
  <c r="AL840" i="8"/>
  <c r="AL805" i="8"/>
  <c r="AL808" i="8"/>
  <c r="AL823" i="8"/>
  <c r="AL799" i="8"/>
  <c r="AL770" i="8"/>
  <c r="AL807" i="8"/>
  <c r="AL806" i="8"/>
  <c r="AL786" i="8"/>
  <c r="AL686" i="8"/>
  <c r="AL756" i="8"/>
  <c r="AL688" i="8"/>
  <c r="AM688" i="8" s="1"/>
  <c r="AN688" i="8" s="1"/>
  <c r="AL718" i="8"/>
  <c r="AL645" i="8"/>
  <c r="AL691" i="8"/>
  <c r="AL654" i="8"/>
  <c r="AL671" i="8"/>
  <c r="AL631" i="8"/>
  <c r="AL685" i="8"/>
  <c r="AL697" i="8"/>
  <c r="AL715" i="8"/>
  <c r="AL574" i="8"/>
  <c r="AL656" i="8"/>
  <c r="AL587" i="8"/>
  <c r="AL543" i="8"/>
  <c r="AL499" i="8"/>
  <c r="AM499" i="8" s="1"/>
  <c r="AN499" i="8" s="1"/>
  <c r="AL608" i="8"/>
  <c r="AL564" i="8"/>
  <c r="AL505" i="8"/>
  <c r="AL528" i="8"/>
  <c r="AL457" i="8"/>
  <c r="AL532" i="8"/>
  <c r="AL534" i="8"/>
  <c r="AL458" i="8"/>
  <c r="AL508" i="8"/>
  <c r="AL483" i="8"/>
  <c r="AL439" i="8"/>
  <c r="AL420" i="8"/>
  <c r="AL399" i="8"/>
  <c r="AL355" i="8"/>
  <c r="AL605" i="8"/>
  <c r="AL388" i="8"/>
  <c r="AM388" i="8" s="1"/>
  <c r="AN388" i="8" s="1"/>
  <c r="AL352" i="8"/>
  <c r="AL408" i="8"/>
  <c r="AL373" i="8"/>
  <c r="AL337" i="8"/>
  <c r="AL516" i="8"/>
  <c r="AL416" i="8"/>
  <c r="AL518" i="8"/>
  <c r="AL394" i="8"/>
  <c r="AL358" i="8"/>
  <c r="AL276" i="8"/>
  <c r="AL330" i="8"/>
  <c r="AL222" i="8"/>
  <c r="AL281" i="8"/>
  <c r="AL210" i="8"/>
  <c r="AL323" i="8"/>
  <c r="AL274" i="8"/>
  <c r="AL196" i="8"/>
  <c r="AL240" i="8"/>
  <c r="AL346" i="8"/>
  <c r="AL263" i="8"/>
  <c r="AL193" i="8"/>
  <c r="AL186" i="8"/>
  <c r="AL149" i="8"/>
  <c r="AL130" i="8"/>
  <c r="AL190" i="8"/>
  <c r="AL160" i="8"/>
  <c r="AL334" i="8"/>
  <c r="AL182" i="8"/>
  <c r="AL139" i="8"/>
  <c r="AL121" i="8"/>
  <c r="AL215" i="8"/>
  <c r="AL68" i="8"/>
  <c r="AL10" i="8"/>
  <c r="AL32" i="8"/>
  <c r="AL49" i="8"/>
  <c r="AL114" i="8"/>
  <c r="AL54" i="8"/>
  <c r="AL90" i="8"/>
  <c r="AL42" i="8"/>
  <c r="AL64" i="8"/>
  <c r="AL14" i="8"/>
  <c r="AL986" i="8"/>
  <c r="AL971" i="8"/>
  <c r="AL988" i="8"/>
  <c r="AL941" i="8"/>
  <c r="AL929" i="8"/>
  <c r="AL947" i="8"/>
  <c r="AL870" i="8"/>
  <c r="AL893" i="8"/>
  <c r="AL880" i="8"/>
  <c r="AL857" i="8"/>
  <c r="AL899" i="8"/>
  <c r="AL791" i="8"/>
  <c r="AL792" i="8"/>
  <c r="AL781" i="8"/>
  <c r="AL785" i="8"/>
  <c r="AL738" i="8"/>
  <c r="AL778" i="8"/>
  <c r="AM778" i="8" s="1"/>
  <c r="AN778" i="8" s="1"/>
  <c r="AL649" i="8"/>
  <c r="AL678" i="8"/>
  <c r="AL667" i="8"/>
  <c r="AL742" i="8"/>
  <c r="AL726" i="8"/>
  <c r="AL582" i="8"/>
  <c r="AL616" i="8"/>
  <c r="AL535" i="8"/>
  <c r="AM535" i="8" s="1"/>
  <c r="AN535" i="8" s="1"/>
  <c r="AL684" i="8"/>
  <c r="AL552" i="8"/>
  <c r="AL537" i="8"/>
  <c r="AL441" i="8"/>
  <c r="AL517" i="8"/>
  <c r="AL438" i="8"/>
  <c r="AL471" i="8"/>
  <c r="AL421" i="8"/>
  <c r="AL379" i="8"/>
  <c r="AL501" i="8"/>
  <c r="AL372" i="8"/>
  <c r="AL401" i="8"/>
  <c r="AL341" i="8"/>
  <c r="AL331" i="8"/>
  <c r="AL514" i="8"/>
  <c r="AL374" i="8"/>
  <c r="AM374" i="8" s="1"/>
  <c r="AN374" i="8" s="1"/>
  <c r="AL268" i="8"/>
  <c r="AL226" i="8"/>
  <c r="AL269" i="8"/>
  <c r="AL319" i="8"/>
  <c r="AL254" i="8"/>
  <c r="AL228" i="8"/>
  <c r="AM228" i="8" s="1"/>
  <c r="AN228" i="8" s="1"/>
  <c r="AL271" i="8"/>
  <c r="AL181" i="8"/>
  <c r="AL146" i="8"/>
  <c r="AL176" i="8"/>
  <c r="AL157" i="8"/>
  <c r="AL229" i="8"/>
  <c r="AL133" i="8"/>
  <c r="AL194" i="8"/>
  <c r="AL39" i="8"/>
  <c r="AL106" i="8"/>
  <c r="AL122" i="8"/>
  <c r="AL15" i="8"/>
  <c r="AL38" i="8"/>
  <c r="AL992" i="8"/>
  <c r="AL989" i="8"/>
  <c r="AL965" i="8"/>
  <c r="AM965" i="8" s="1"/>
  <c r="AN965" i="8" s="1"/>
  <c r="AL950" i="8"/>
  <c r="AL928" i="8"/>
  <c r="AL927" i="8"/>
  <c r="AL862" i="8"/>
  <c r="AL879" i="8"/>
  <c r="AL838" i="8"/>
  <c r="AL854" i="8"/>
  <c r="AL810" i="8"/>
  <c r="AL787" i="8"/>
  <c r="AL765" i="8"/>
  <c r="AL772" i="8"/>
  <c r="AL764" i="8"/>
  <c r="AL794" i="8"/>
  <c r="AL736" i="8"/>
  <c r="AL641" i="8"/>
  <c r="AL674" i="8"/>
  <c r="AM674" i="8" s="1"/>
  <c r="AN674" i="8" s="1"/>
  <c r="AL663" i="8"/>
  <c r="AL727" i="8"/>
  <c r="AM727" i="8" s="1"/>
  <c r="AN727" i="8" s="1"/>
  <c r="AL676" i="8"/>
  <c r="AL566" i="8"/>
  <c r="AL607" i="8"/>
  <c r="AL531" i="8"/>
  <c r="AL612" i="8"/>
  <c r="AL548" i="8"/>
  <c r="AL526" i="8"/>
  <c r="AL437" i="8"/>
  <c r="AL502" i="8"/>
  <c r="AL521" i="8"/>
  <c r="AL463" i="8"/>
  <c r="AL418" i="8"/>
  <c r="AL375" i="8"/>
  <c r="AL460" i="8"/>
  <c r="AL356" i="8"/>
  <c r="AL397" i="8"/>
  <c r="AL333" i="8"/>
  <c r="AL315" i="8"/>
  <c r="AL480" i="8"/>
  <c r="AL476" i="8"/>
  <c r="AL260" i="8"/>
  <c r="AL322" i="8"/>
  <c r="AL265" i="8"/>
  <c r="AL306" i="8"/>
  <c r="AM306" i="8" s="1"/>
  <c r="AN306" i="8" s="1"/>
  <c r="AL200" i="8"/>
  <c r="AL224" i="8"/>
  <c r="AL259" i="8"/>
  <c r="AL302" i="8"/>
  <c r="AL144" i="8"/>
  <c r="AL233" i="8"/>
  <c r="AL156" i="8"/>
  <c r="AL174" i="8"/>
  <c r="AM174" i="8" s="1"/>
  <c r="AN174" i="8" s="1"/>
  <c r="AL131" i="8"/>
  <c r="AL177" i="8"/>
  <c r="AL19" i="8"/>
  <c r="AL102" i="8"/>
  <c r="AL92" i="8"/>
  <c r="AL225" i="8"/>
  <c r="AL17" i="8"/>
  <c r="AL995" i="8"/>
  <c r="AM995" i="8" s="1"/>
  <c r="AN995" i="8" s="1"/>
  <c r="AL970" i="8"/>
  <c r="AL943" i="8"/>
  <c r="AL904" i="8"/>
  <c r="AL924" i="8"/>
  <c r="AL883" i="8"/>
  <c r="AL922" i="8"/>
  <c r="AL874" i="8"/>
  <c r="AL902" i="8"/>
  <c r="AL898" i="8"/>
  <c r="AL881" i="8"/>
  <c r="AL783" i="8"/>
  <c r="AL750" i="8"/>
  <c r="AL818" i="8"/>
  <c r="AL710" i="8"/>
  <c r="AL753" i="8"/>
  <c r="AL731" i="8"/>
  <c r="AL637" i="8"/>
  <c r="AL662" i="8"/>
  <c r="AL659" i="8"/>
  <c r="AL652" i="8"/>
  <c r="AL636" i="8"/>
  <c r="AL562" i="8"/>
  <c r="AL591" i="8"/>
  <c r="AL527" i="8"/>
  <c r="AM527" i="8" s="1"/>
  <c r="AN527" i="8" s="1"/>
  <c r="AL604" i="8"/>
  <c r="AL544" i="8"/>
  <c r="AL496" i="8"/>
  <c r="AL549" i="8"/>
  <c r="AL482" i="8"/>
  <c r="AL506" i="8"/>
  <c r="AL459" i="8"/>
  <c r="AL538" i="8"/>
  <c r="AL363" i="8"/>
  <c r="AL417" i="8"/>
  <c r="AL348" i="8"/>
  <c r="AL389" i="8"/>
  <c r="AL325" i="8"/>
  <c r="AL456" i="8"/>
  <c r="AL382" i="8"/>
  <c r="AL340" i="8"/>
  <c r="AL256" i="8"/>
  <c r="AL314" i="8"/>
  <c r="AL249" i="8"/>
  <c r="AL301" i="8"/>
  <c r="AL192" i="8"/>
  <c r="AL220" i="8"/>
  <c r="AL255" i="8"/>
  <c r="AL213" i="8"/>
  <c r="AM213" i="8" s="1"/>
  <c r="AN213" i="8" s="1"/>
  <c r="AL142" i="8"/>
  <c r="AL178" i="8"/>
  <c r="AL155" i="8"/>
  <c r="AL170" i="8"/>
  <c r="AL123" i="8"/>
  <c r="AL105" i="8"/>
  <c r="AM105" i="8" s="1"/>
  <c r="AN105" i="8" s="1"/>
  <c r="AL112" i="8"/>
  <c r="AL98" i="8"/>
  <c r="AL86" i="8"/>
  <c r="AL116" i="8"/>
  <c r="AL13" i="8"/>
  <c r="AL987" i="8"/>
  <c r="AL966" i="8"/>
  <c r="AL935" i="8"/>
  <c r="AL949" i="8"/>
  <c r="AL908" i="8"/>
  <c r="AL875" i="8"/>
  <c r="AL889" i="8"/>
  <c r="AL872" i="8"/>
  <c r="AL888" i="8"/>
  <c r="AL864" i="8"/>
  <c r="AL826" i="8"/>
  <c r="AL812" i="8"/>
  <c r="AL737" i="8"/>
  <c r="AL784" i="8"/>
  <c r="AL706" i="8"/>
  <c r="AL751" i="8"/>
  <c r="AL740" i="8"/>
  <c r="AL633" i="8"/>
  <c r="AL850" i="8"/>
  <c r="AM850" i="8" s="1"/>
  <c r="AN850" i="8" s="1"/>
  <c r="AL651" i="8"/>
  <c r="AL628" i="8"/>
  <c r="AM628" i="8" s="1"/>
  <c r="AN628" i="8" s="1"/>
  <c r="AL749" i="8"/>
  <c r="AL558" i="8"/>
  <c r="AL583" i="8"/>
  <c r="AL523" i="8"/>
  <c r="AL596" i="8"/>
  <c r="AL522" i="8"/>
  <c r="AL481" i="8"/>
  <c r="AL530" i="8"/>
  <c r="AL478" i="8"/>
  <c r="AL489" i="8"/>
  <c r="AL447" i="8"/>
  <c r="AL533" i="8"/>
  <c r="AL347" i="8"/>
  <c r="AL415" i="8"/>
  <c r="AL344" i="8"/>
  <c r="AL377" i="8"/>
  <c r="AL321" i="8"/>
  <c r="AL412" i="8"/>
  <c r="AL350" i="8"/>
  <c r="AL336" i="8"/>
  <c r="AL386" i="8"/>
  <c r="AL310" i="8"/>
  <c r="AL203" i="8"/>
  <c r="AL294" i="8"/>
  <c r="AL188" i="8"/>
  <c r="AL448" i="8"/>
  <c r="AL251" i="8"/>
  <c r="AL328" i="8"/>
  <c r="AL138" i="8"/>
  <c r="AL169" i="8"/>
  <c r="AL152" i="8"/>
  <c r="AL166" i="8"/>
  <c r="AM166" i="8" s="1"/>
  <c r="AN166" i="8" s="1"/>
  <c r="AL119" i="8"/>
  <c r="AL101" i="8"/>
  <c r="AL94" i="8"/>
  <c r="AL63" i="8"/>
  <c r="AL84" i="8"/>
  <c r="AL83" i="8"/>
  <c r="AL108" i="8"/>
  <c r="AL1006" i="8"/>
  <c r="AL980" i="8"/>
  <c r="AL976" i="8"/>
  <c r="AL944" i="8"/>
  <c r="AL903" i="8"/>
  <c r="AL867" i="8"/>
  <c r="AL855" i="8"/>
  <c r="AL858" i="8"/>
  <c r="AL869" i="8"/>
  <c r="AL829" i="8"/>
  <c r="AL877" i="8"/>
  <c r="AL790" i="8"/>
  <c r="AL733" i="8"/>
  <c r="AL811" i="8"/>
  <c r="AL694" i="8"/>
  <c r="AM694" i="8" s="1"/>
  <c r="AN694" i="8" s="1"/>
  <c r="AL716" i="8"/>
  <c r="AL689" i="8"/>
  <c r="AL625" i="8"/>
  <c r="AL743" i="8"/>
  <c r="AL635" i="8"/>
  <c r="AL766" i="8"/>
  <c r="AL614" i="8"/>
  <c r="AL554" i="8"/>
  <c r="AL575" i="8"/>
  <c r="AL503" i="8"/>
  <c r="AL588" i="8"/>
  <c r="AL492" i="8"/>
  <c r="AL477" i="8"/>
  <c r="AL513" i="8"/>
  <c r="AL466" i="8"/>
  <c r="AL597" i="8"/>
  <c r="AL431" i="8"/>
  <c r="AL452" i="8"/>
  <c r="AL553" i="8"/>
  <c r="AL392" i="8"/>
  <c r="AL573" i="8"/>
  <c r="AL369" i="8"/>
  <c r="AL317" i="8"/>
  <c r="AL378" i="8"/>
  <c r="AL410" i="8"/>
  <c r="AL326" i="8"/>
  <c r="AL312" i="8"/>
  <c r="AL304" i="8"/>
  <c r="AL199" i="8"/>
  <c r="AL278" i="8"/>
  <c r="AL180" i="8"/>
  <c r="AL307" i="8"/>
  <c r="AL246" i="8"/>
  <c r="AL247" i="8"/>
  <c r="AL132" i="8"/>
  <c r="AL165" i="8"/>
  <c r="AL231" i="8"/>
  <c r="AL151" i="8"/>
  <c r="AL117" i="8"/>
  <c r="AL87" i="8"/>
  <c r="AL82" i="8"/>
  <c r="AL43" i="8"/>
  <c r="AL81" i="8"/>
  <c r="AL80" i="8"/>
  <c r="AL1002" i="8"/>
  <c r="AL930" i="8"/>
  <c r="AL957" i="8"/>
  <c r="AL892" i="8"/>
  <c r="AL866" i="8"/>
  <c r="AL782" i="8"/>
  <c r="AL692" i="8"/>
  <c r="AL724" i="8"/>
  <c r="AL755" i="8"/>
  <c r="AL563" i="8"/>
  <c r="AL490" i="8"/>
  <c r="AL536" i="8"/>
  <c r="AL423" i="8"/>
  <c r="AL384" i="8"/>
  <c r="AM384" i="8" s="1"/>
  <c r="AN384" i="8" s="1"/>
  <c r="AL353" i="8"/>
  <c r="AL338" i="8"/>
  <c r="AL289" i="8"/>
  <c r="AL262" i="8"/>
  <c r="AL189" i="8"/>
  <c r="AL164" i="8"/>
  <c r="AL135" i="8"/>
  <c r="AL56" i="8"/>
  <c r="AM56" i="8" s="1"/>
  <c r="AN56" i="8" s="1"/>
  <c r="AL72" i="8"/>
  <c r="AL55" i="8"/>
  <c r="AL91" i="8"/>
  <c r="AL994" i="8"/>
  <c r="AL977" i="8"/>
  <c r="AL859" i="8"/>
  <c r="AM859" i="8" s="1"/>
  <c r="AN859" i="8" s="1"/>
  <c r="AL884" i="8"/>
  <c r="AL813" i="8"/>
  <c r="AL774" i="8"/>
  <c r="AL820" i="8"/>
  <c r="AL693" i="8"/>
  <c r="AL606" i="8"/>
  <c r="AL551" i="8"/>
  <c r="AL634" i="8"/>
  <c r="AL450" i="8"/>
  <c r="AL585" i="8"/>
  <c r="AL380" i="8"/>
  <c r="AL305" i="8"/>
  <c r="AL406" i="8"/>
  <c r="AL277" i="8"/>
  <c r="AL354" i="8"/>
  <c r="AL185" i="8"/>
  <c r="AL161" i="8"/>
  <c r="AL115" i="8"/>
  <c r="AM115" i="8" s="1"/>
  <c r="AN115" i="8" s="1"/>
  <c r="AL9" i="8"/>
  <c r="AL69" i="8"/>
  <c r="AL89" i="8"/>
  <c r="AL990" i="8"/>
  <c r="AL952" i="8"/>
  <c r="AL894" i="8"/>
  <c r="AL856" i="8"/>
  <c r="AL802" i="8"/>
  <c r="AM802" i="8" s="1"/>
  <c r="AN802" i="8" s="1"/>
  <c r="AL768" i="8"/>
  <c r="AL677" i="8"/>
  <c r="AL675" i="8"/>
  <c r="AL598" i="8"/>
  <c r="AL495" i="8"/>
  <c r="AL613" i="8"/>
  <c r="AM613" i="8" s="1"/>
  <c r="AN613" i="8" s="1"/>
  <c r="AL446" i="8"/>
  <c r="AL403" i="8"/>
  <c r="AL376" i="8"/>
  <c r="AL398" i="8"/>
  <c r="AL292" i="8"/>
  <c r="AL273" i="8"/>
  <c r="AL244" i="8"/>
  <c r="AL237" i="8"/>
  <c r="AL158" i="8"/>
  <c r="AL111" i="8"/>
  <c r="AL37" i="8"/>
  <c r="AL50" i="8"/>
  <c r="AL954" i="8"/>
  <c r="AL936" i="8"/>
  <c r="AL878" i="8"/>
  <c r="AL853" i="8"/>
  <c r="AL789" i="8"/>
  <c r="AL815" i="8"/>
  <c r="AL673" i="8"/>
  <c r="AL627" i="8"/>
  <c r="AL594" i="8"/>
  <c r="AL491" i="8"/>
  <c r="AL465" i="8"/>
  <c r="AL442" i="8"/>
  <c r="AL395" i="8"/>
  <c r="AL545" i="8"/>
  <c r="AL366" i="8"/>
  <c r="AL280" i="8"/>
  <c r="AL195" i="8"/>
  <c r="AL236" i="8"/>
  <c r="AL221" i="8"/>
  <c r="AL217" i="8"/>
  <c r="AM217" i="8" s="1"/>
  <c r="AN217" i="8" s="1"/>
  <c r="AL227" i="8"/>
  <c r="AL35" i="8"/>
  <c r="AL45" i="8"/>
  <c r="AL974" i="8"/>
  <c r="AL933" i="8"/>
  <c r="AL849" i="8"/>
  <c r="AL825" i="8"/>
  <c r="AL780" i="8"/>
  <c r="AM780" i="8" s="1"/>
  <c r="AN780" i="8" s="1"/>
  <c r="AL769" i="8"/>
  <c r="AL669" i="8"/>
  <c r="AM669" i="8" s="1"/>
  <c r="AN669" i="8" s="1"/>
  <c r="AL619" i="8"/>
  <c r="AL683" i="8"/>
  <c r="AL487" i="8"/>
  <c r="AL449" i="8"/>
  <c r="AL550" i="8"/>
  <c r="AL387" i="8"/>
  <c r="AL425" i="8"/>
  <c r="AL497" i="8"/>
  <c r="AM497" i="8" s="1"/>
  <c r="AN497" i="8" s="1"/>
  <c r="AL272" i="8"/>
  <c r="AL191" i="8"/>
  <c r="AL291" i="8"/>
  <c r="AL168" i="8"/>
  <c r="AL214" i="8"/>
  <c r="AL61" i="8"/>
  <c r="AL27" i="8"/>
  <c r="AL961" i="8"/>
  <c r="AL913" i="8"/>
  <c r="AL842" i="8"/>
  <c r="AL801" i="8"/>
  <c r="AL759" i="8"/>
  <c r="AL757" i="8"/>
  <c r="AL701" i="8"/>
  <c r="AL747" i="8"/>
  <c r="AL644" i="8"/>
  <c r="AL584" i="8"/>
  <c r="AL445" i="8"/>
  <c r="AL493" i="8"/>
  <c r="AL529" i="8"/>
  <c r="AL405" i="8"/>
  <c r="AL444" i="8"/>
  <c r="AL298" i="8"/>
  <c r="AL335" i="8"/>
  <c r="AL287" i="8"/>
  <c r="AL128" i="8"/>
  <c r="AL208" i="8"/>
  <c r="AL51" i="8"/>
  <c r="AL60" i="8"/>
  <c r="AL953" i="8"/>
  <c r="AL910" i="8"/>
  <c r="AL834" i="8"/>
  <c r="AM834" i="8" s="1"/>
  <c r="AN834" i="8" s="1"/>
  <c r="AL797" i="8"/>
  <c r="AL721" i="8"/>
  <c r="AL739" i="8"/>
  <c r="AL758" i="8"/>
  <c r="AL672" i="8"/>
  <c r="AL626" i="8"/>
  <c r="AL572" i="8"/>
  <c r="AL500" i="8"/>
  <c r="AL479" i="8"/>
  <c r="AL472" i="8"/>
  <c r="AL365" i="8"/>
  <c r="AL370" i="8"/>
  <c r="AL242" i="8"/>
  <c r="AL270" i="8"/>
  <c r="AL283" i="8"/>
  <c r="AL235" i="8"/>
  <c r="AL141" i="8"/>
  <c r="AL41" i="8"/>
  <c r="AL40" i="8"/>
  <c r="AL975" i="8"/>
  <c r="AL993" i="8"/>
  <c r="AL890" i="8"/>
  <c r="AL827" i="8"/>
  <c r="AL793" i="8"/>
  <c r="AL798" i="8"/>
  <c r="AL708" i="8"/>
  <c r="AL703" i="8"/>
  <c r="AL699" i="8"/>
  <c r="AL567" i="8"/>
  <c r="AL556" i="8"/>
  <c r="AL589" i="8"/>
  <c r="AL427" i="8"/>
  <c r="AL413" i="8"/>
  <c r="AL357" i="8"/>
  <c r="AL362" i="8"/>
  <c r="AL238" i="8"/>
  <c r="AL266" i="8"/>
  <c r="AL197" i="8"/>
  <c r="AM197" i="8" s="1"/>
  <c r="AN197" i="8" s="1"/>
  <c r="AL211" i="8"/>
  <c r="AL137" i="8"/>
  <c r="AL78" i="8"/>
  <c r="AL30" i="8"/>
  <c r="AL99" i="8"/>
  <c r="AL79" i="8"/>
  <c r="AL100" i="8"/>
  <c r="AL103" i="8"/>
  <c r="AL110" i="8"/>
  <c r="AL175" i="8"/>
  <c r="AL25" i="8"/>
  <c r="AL66" i="8"/>
  <c r="AL48" i="8"/>
  <c r="AL11" i="8"/>
  <c r="AL8" i="8"/>
  <c r="AB22" i="3"/>
  <c r="AE22" i="3"/>
  <c r="C22" i="3"/>
  <c r="AC22" i="3"/>
  <c r="L25" i="7"/>
  <c r="Q33" i="3" s="1"/>
  <c r="AE42" i="3"/>
  <c r="C42" i="3"/>
  <c r="AD42" i="3"/>
  <c r="AC42" i="3"/>
  <c r="AE18" i="3"/>
  <c r="AC18" i="3"/>
  <c r="AB18" i="3"/>
  <c r="AA18" i="3"/>
  <c r="C18" i="3"/>
  <c r="AD18" i="3"/>
  <c r="Z36" i="3"/>
  <c r="AC36" i="3"/>
  <c r="AB36" i="3"/>
  <c r="AE36" i="3"/>
  <c r="AA36" i="3"/>
  <c r="AJ139" i="8"/>
  <c r="AJ18" i="8"/>
  <c r="AJ353" i="8"/>
  <c r="AJ158" i="8"/>
  <c r="AJ169" i="8"/>
  <c r="AJ232" i="8"/>
  <c r="AJ98" i="8"/>
  <c r="AJ114" i="8"/>
  <c r="AJ130" i="8"/>
  <c r="AJ146" i="8"/>
  <c r="AJ213" i="8"/>
  <c r="AJ175" i="8"/>
  <c r="AJ341" i="8"/>
  <c r="AJ188" i="8"/>
  <c r="AJ262" i="8"/>
  <c r="AJ294" i="8"/>
  <c r="AJ223" i="8"/>
  <c r="AJ183" i="8"/>
  <c r="AJ253" i="8"/>
  <c r="AJ285" i="8"/>
  <c r="AJ186" i="8"/>
  <c r="AJ256" i="8"/>
  <c r="AM256" i="8" s="1"/>
  <c r="AN256" i="8" s="1"/>
  <c r="AJ288" i="8"/>
  <c r="AM288" i="8" s="1"/>
  <c r="AN288" i="8" s="1"/>
  <c r="AJ237" i="8"/>
  <c r="AJ259" i="8"/>
  <c r="AJ291" i="8"/>
  <c r="AJ323" i="8"/>
  <c r="AJ377" i="8"/>
  <c r="AJ459" i="8"/>
  <c r="AJ548" i="8"/>
  <c r="AJ299" i="8"/>
  <c r="AJ349" i="8"/>
  <c r="AJ316" i="8"/>
  <c r="AJ348" i="8"/>
  <c r="AJ380" i="8"/>
  <c r="AJ417" i="8"/>
  <c r="AJ347" i="8"/>
  <c r="AJ379" i="8"/>
  <c r="AJ409" i="8"/>
  <c r="AJ553" i="8"/>
  <c r="AJ615" i="8"/>
  <c r="AJ374" i="8"/>
  <c r="AJ406" i="8"/>
  <c r="AJ443" i="8"/>
  <c r="AJ446" i="8"/>
  <c r="AJ478" i="8"/>
  <c r="AJ539" i="8"/>
  <c r="AJ519" i="8"/>
  <c r="AJ449" i="8"/>
  <c r="AJ481" i="8"/>
  <c r="AJ552" i="8"/>
  <c r="AJ580" i="8"/>
  <c r="AJ456" i="8"/>
  <c r="AJ488" i="8"/>
  <c r="AJ503" i="8"/>
  <c r="AJ551" i="8"/>
  <c r="AJ583" i="8"/>
  <c r="AJ631" i="8"/>
  <c r="AJ502" i="8"/>
  <c r="AJ534" i="8"/>
  <c r="AJ566" i="8"/>
  <c r="AM566" i="8" s="1"/>
  <c r="AN566" i="8" s="1"/>
  <c r="AJ598" i="8"/>
  <c r="AM598" i="8" s="1"/>
  <c r="AN598" i="8" s="1"/>
  <c r="AJ663" i="8"/>
  <c r="AM663" i="8" s="1"/>
  <c r="AN663" i="8" s="1"/>
  <c r="AJ585" i="8"/>
  <c r="AJ641" i="8"/>
  <c r="AJ675" i="8"/>
  <c r="AJ671" i="8"/>
  <c r="AJ622" i="8"/>
  <c r="AJ654" i="8"/>
  <c r="AM654" i="8" s="1"/>
  <c r="AN654" i="8" s="1"/>
  <c r="AJ692" i="8"/>
  <c r="AJ776" i="8"/>
  <c r="AJ677" i="8"/>
  <c r="AJ737" i="8"/>
  <c r="AJ628" i="8"/>
  <c r="AJ660" i="8"/>
  <c r="AJ684" i="8"/>
  <c r="AJ753" i="8"/>
  <c r="AM753" i="8" s="1"/>
  <c r="AN753" i="8" s="1"/>
  <c r="AJ703" i="8"/>
  <c r="AJ717" i="8"/>
  <c r="AJ693" i="8"/>
  <c r="AJ758" i="8"/>
  <c r="AJ772" i="8"/>
  <c r="AJ744" i="8"/>
  <c r="AJ724" i="8"/>
  <c r="AJ789" i="8"/>
  <c r="AM789" i="8" s="1"/>
  <c r="AN789" i="8" s="1"/>
  <c r="AJ794" i="8"/>
  <c r="AJ766" i="8"/>
  <c r="AJ798" i="8"/>
  <c r="AJ809" i="8"/>
  <c r="AJ820" i="8"/>
  <c r="AJ867" i="8"/>
  <c r="AJ866" i="8"/>
  <c r="AJ858" i="8"/>
  <c r="AJ824" i="8"/>
  <c r="AJ875" i="8"/>
  <c r="AJ929" i="8"/>
  <c r="AJ907" i="8"/>
  <c r="AJ881" i="8"/>
  <c r="AJ899" i="8"/>
  <c r="AJ861" i="8"/>
  <c r="AJ981" i="8"/>
  <c r="AJ930" i="8"/>
  <c r="AJ931" i="8"/>
  <c r="AJ962" i="8"/>
  <c r="AJ947" i="8"/>
  <c r="AJ961" i="8"/>
  <c r="AJ928" i="8"/>
  <c r="AJ968" i="8"/>
  <c r="AJ973" i="8"/>
  <c r="AJ975" i="8"/>
  <c r="AJ1002" i="8"/>
  <c r="AJ969" i="8"/>
  <c r="AJ115" i="8"/>
  <c r="AJ26" i="8"/>
  <c r="AJ101" i="8"/>
  <c r="AJ39" i="8"/>
  <c r="AJ125" i="8"/>
  <c r="AJ151" i="8"/>
  <c r="AJ67" i="8"/>
  <c r="AM67" i="8" s="1"/>
  <c r="AN67" i="8" s="1"/>
  <c r="AI104" i="8"/>
  <c r="AI65" i="8"/>
  <c r="AI105" i="8"/>
  <c r="AI31" i="8"/>
  <c r="AI83" i="8"/>
  <c r="AI169" i="8"/>
  <c r="AM169" i="8" s="1"/>
  <c r="AN169" i="8" s="1"/>
  <c r="AI140" i="8"/>
  <c r="AI198" i="8"/>
  <c r="AI280" i="8"/>
  <c r="AI274" i="8"/>
  <c r="AI191" i="8"/>
  <c r="AI327" i="8"/>
  <c r="AI308" i="8"/>
  <c r="AI396" i="8"/>
  <c r="AI521" i="8"/>
  <c r="AI363" i="8"/>
  <c r="AI603" i="8"/>
  <c r="AI414" i="8"/>
  <c r="AI345" i="8"/>
  <c r="AI485" i="8"/>
  <c r="AI457" i="8"/>
  <c r="AI524" i="8"/>
  <c r="AI488" i="8"/>
  <c r="AM488" i="8" s="1"/>
  <c r="AN488" i="8" s="1"/>
  <c r="AI411" i="8"/>
  <c r="AI525" i="8"/>
  <c r="AI566" i="8"/>
  <c r="AI569" i="8"/>
  <c r="AI556" i="8"/>
  <c r="AI631" i="8"/>
  <c r="AI658" i="8"/>
  <c r="AM658" i="8" s="1"/>
  <c r="AN658" i="8" s="1"/>
  <c r="AI691" i="8"/>
  <c r="AI684" i="8"/>
  <c r="AI717" i="8"/>
  <c r="AI771" i="8"/>
  <c r="AI755" i="8"/>
  <c r="AI844" i="8"/>
  <c r="AI870" i="8"/>
  <c r="AI886" i="8"/>
  <c r="AI875" i="8"/>
  <c r="AI883" i="8"/>
  <c r="AI877" i="8"/>
  <c r="AI926" i="8"/>
  <c r="AI937" i="8"/>
  <c r="AI987" i="8"/>
  <c r="AI996" i="8"/>
  <c r="AK9" i="8"/>
  <c r="AK90" i="8"/>
  <c r="AM90" i="8" s="1"/>
  <c r="AN90" i="8" s="1"/>
  <c r="AK129" i="8"/>
  <c r="AM129" i="8" s="1"/>
  <c r="AN129" i="8" s="1"/>
  <c r="AK80" i="8"/>
  <c r="AK133" i="8"/>
  <c r="AK38" i="8"/>
  <c r="AK31" i="8"/>
  <c r="AK59" i="8"/>
  <c r="AK28" i="8"/>
  <c r="AM28" i="8" s="1"/>
  <c r="AN28" i="8" s="1"/>
  <c r="AK42" i="8"/>
  <c r="AK18" i="8"/>
  <c r="AK8" i="8"/>
  <c r="AK12" i="8"/>
  <c r="AK15" i="8"/>
  <c r="AK17" i="8"/>
  <c r="AK988" i="8"/>
  <c r="AK994" i="8"/>
  <c r="AM994" i="8" s="1"/>
  <c r="AN994" i="8" s="1"/>
  <c r="AK987" i="8"/>
  <c r="AK951" i="8"/>
  <c r="AM951" i="8" s="1"/>
  <c r="AN951" i="8" s="1"/>
  <c r="AK968" i="8"/>
  <c r="AK958" i="8"/>
  <c r="AK961" i="8"/>
  <c r="AK946" i="8"/>
  <c r="AK917" i="8"/>
  <c r="AK933" i="8"/>
  <c r="AK921" i="8"/>
  <c r="AK908" i="8"/>
  <c r="AK941" i="8"/>
  <c r="AK880" i="8"/>
  <c r="AK875" i="8"/>
  <c r="AK839" i="8"/>
  <c r="AK893" i="8"/>
  <c r="AK824" i="8"/>
  <c r="AK843" i="8"/>
  <c r="AK830" i="8"/>
  <c r="AM830" i="8" s="1"/>
  <c r="AN830" i="8" s="1"/>
  <c r="AK844" i="8"/>
  <c r="AK920" i="8"/>
  <c r="AK972" i="8"/>
  <c r="AK1000" i="8"/>
  <c r="AK977" i="8"/>
  <c r="AK974" i="8"/>
  <c r="AK981" i="8"/>
  <c r="AK969" i="8"/>
  <c r="AM969" i="8" s="1"/>
  <c r="AN969" i="8" s="1"/>
  <c r="AK938" i="8"/>
  <c r="AK901" i="8"/>
  <c r="AK918" i="8"/>
  <c r="AK929" i="8"/>
  <c r="AK887" i="8"/>
  <c r="AK896" i="8"/>
  <c r="AK883" i="8"/>
  <c r="AK907" i="8"/>
  <c r="AM907" i="8" s="1"/>
  <c r="AN907" i="8" s="1"/>
  <c r="AK873" i="8"/>
  <c r="AK809" i="8"/>
  <c r="AK892" i="8"/>
  <c r="AK863" i="8"/>
  <c r="AK831" i="8"/>
  <c r="AK818" i="8"/>
  <c r="AK829" i="8"/>
  <c r="AK800" i="8"/>
  <c r="AM800" i="8" s="1"/>
  <c r="AN800" i="8" s="1"/>
  <c r="AK769" i="8"/>
  <c r="AK825" i="8"/>
  <c r="AK771" i="8"/>
  <c r="AK799" i="8"/>
  <c r="AK770" i="8"/>
  <c r="AK721" i="8"/>
  <c r="AK782" i="8"/>
  <c r="AK760" i="8"/>
  <c r="AM760" i="8" s="1"/>
  <c r="AN760" i="8" s="1"/>
  <c r="AK719" i="8"/>
  <c r="AK690" i="8"/>
  <c r="AK722" i="8"/>
  <c r="AK712" i="8"/>
  <c r="AK689" i="8"/>
  <c r="AK649" i="8"/>
  <c r="AK711" i="8"/>
  <c r="AK662" i="8"/>
  <c r="AK754" i="8"/>
  <c r="AK671" i="8"/>
  <c r="AK664" i="8"/>
  <c r="AK640" i="8"/>
  <c r="AK613" i="8"/>
  <c r="AK581" i="8"/>
  <c r="AK549" i="8"/>
  <c r="AK637" i="8"/>
  <c r="AK598" i="8"/>
  <c r="AK566" i="8"/>
  <c r="AK631" i="8"/>
  <c r="AK591" i="8"/>
  <c r="AK559" i="8"/>
  <c r="AK648" i="8"/>
  <c r="AM648" i="8" s="1"/>
  <c r="AN648" i="8" s="1"/>
  <c r="AK518" i="8"/>
  <c r="AK472" i="8"/>
  <c r="AK440" i="8"/>
  <c r="AK408" i="8"/>
  <c r="AK511" i="8"/>
  <c r="AK546" i="8"/>
  <c r="AK496" i="8"/>
  <c r="AK457" i="8"/>
  <c r="AK425" i="8"/>
  <c r="AM425" i="8" s="1"/>
  <c r="AN425" i="8" s="1"/>
  <c r="AK498" i="8"/>
  <c r="AK540" i="8"/>
  <c r="AK485" i="8"/>
  <c r="AK454" i="8"/>
  <c r="AK422" i="8"/>
  <c r="AK495" i="8"/>
  <c r="AK402" i="8"/>
  <c r="AK370" i="8"/>
  <c r="AK338" i="8"/>
  <c r="AK306" i="8"/>
  <c r="AK525" i="8"/>
  <c r="AK395" i="8"/>
  <c r="AK363" i="8"/>
  <c r="AK499" i="8"/>
  <c r="AK419" i="8"/>
  <c r="AK316" i="8"/>
  <c r="AK415" i="8"/>
  <c r="AK632" i="8"/>
  <c r="AK514" i="8"/>
  <c r="AK417" i="8"/>
  <c r="AK376" i="8"/>
  <c r="AK229" i="8"/>
  <c r="AK284" i="8"/>
  <c r="AK252" i="8"/>
  <c r="AK234" i="8"/>
  <c r="AM234" i="8" s="1"/>
  <c r="AN234" i="8" s="1"/>
  <c r="AK381" i="8"/>
  <c r="AK227" i="8"/>
  <c r="AK335" i="8"/>
  <c r="AK286" i="8"/>
  <c r="AK254" i="8"/>
  <c r="AK353" i="8"/>
  <c r="AM353" i="8" s="1"/>
  <c r="AN353" i="8" s="1"/>
  <c r="AK240" i="8"/>
  <c r="AK293" i="8"/>
  <c r="AK171" i="8"/>
  <c r="AK195" i="8"/>
  <c r="AK193" i="8"/>
  <c r="AK144" i="8"/>
  <c r="AK128" i="8"/>
  <c r="AK112" i="8"/>
  <c r="AK307" i="8"/>
  <c r="AM307" i="8" s="1"/>
  <c r="AN307" i="8" s="1"/>
  <c r="AK283" i="8"/>
  <c r="AK169" i="8"/>
  <c r="AK158" i="8"/>
  <c r="AK297" i="8"/>
  <c r="AK299" i="8"/>
  <c r="AK166" i="8"/>
  <c r="AK980" i="8"/>
  <c r="AK997" i="8"/>
  <c r="AK985" i="8"/>
  <c r="AK990" i="8"/>
  <c r="AK955" i="8"/>
  <c r="AK931" i="8"/>
  <c r="AK953" i="8"/>
  <c r="AK909" i="8"/>
  <c r="AK926" i="8"/>
  <c r="AK948" i="8"/>
  <c r="AM948" i="8" s="1"/>
  <c r="AN948" i="8" s="1"/>
  <c r="AK895" i="8"/>
  <c r="AK898" i="8"/>
  <c r="AK891" i="8"/>
  <c r="AK862" i="8"/>
  <c r="AK885" i="8"/>
  <c r="AK813" i="8"/>
  <c r="AK819" i="8"/>
  <c r="AM819" i="8" s="1"/>
  <c r="AN819" i="8" s="1"/>
  <c r="AK919" i="8"/>
  <c r="AK852" i="8"/>
  <c r="AK823" i="8"/>
  <c r="AK846" i="8"/>
  <c r="AK807" i="8"/>
  <c r="AK773" i="8"/>
  <c r="AK741" i="8"/>
  <c r="AK775" i="8"/>
  <c r="AK834" i="8"/>
  <c r="AK792" i="8"/>
  <c r="AK725" i="8"/>
  <c r="AK798" i="8"/>
  <c r="AK762" i="8"/>
  <c r="AK724" i="8"/>
  <c r="AK694" i="8"/>
  <c r="AK723" i="8"/>
  <c r="AK716" i="8"/>
  <c r="AK700" i="8"/>
  <c r="AK653" i="8"/>
  <c r="AK736" i="8"/>
  <c r="AK666" i="8"/>
  <c r="AK788" i="8"/>
  <c r="AK675" i="8"/>
  <c r="AK643" i="8"/>
  <c r="AK672" i="8"/>
  <c r="AK622" i="8"/>
  <c r="AM622" i="8" s="1"/>
  <c r="AN622" i="8" s="1"/>
  <c r="AK585" i="8"/>
  <c r="AK553" i="8"/>
  <c r="AK708" i="8"/>
  <c r="AK602" i="8"/>
  <c r="AK570" i="8"/>
  <c r="AK644" i="8"/>
  <c r="AK595" i="8"/>
  <c r="AK563" i="8"/>
  <c r="AM563" i="8" s="1"/>
  <c r="AN563" i="8" s="1"/>
  <c r="AK684" i="8"/>
  <c r="AK520" i="8"/>
  <c r="AK476" i="8"/>
  <c r="AK444" i="8"/>
  <c r="AK412" i="8"/>
  <c r="AK522" i="8"/>
  <c r="AK552" i="8"/>
  <c r="AM552" i="8" s="1"/>
  <c r="AN552" i="8" s="1"/>
  <c r="AK509" i="8"/>
  <c r="AK461" i="8"/>
  <c r="AK429" i="8"/>
  <c r="AK500" i="8"/>
  <c r="AK541" i="8"/>
  <c r="AK491" i="8"/>
  <c r="AK458" i="8"/>
  <c r="AK426" i="8"/>
  <c r="AK506" i="8"/>
  <c r="AK406" i="8"/>
  <c r="AK374" i="8"/>
  <c r="AK342" i="8"/>
  <c r="AK310" i="8"/>
  <c r="AK572" i="8"/>
  <c r="AK399" i="8"/>
  <c r="AK367" i="8"/>
  <c r="AK529" i="8"/>
  <c r="AK435" i="8"/>
  <c r="AK332" i="8"/>
  <c r="AK368" i="8"/>
  <c r="AK360" i="8"/>
  <c r="AK340" i="8"/>
  <c r="AK447" i="8"/>
  <c r="AM447" i="8" s="1"/>
  <c r="AN447" i="8" s="1"/>
  <c r="AK312" i="8"/>
  <c r="AK233" i="8"/>
  <c r="AK288" i="8"/>
  <c r="AK256" i="8"/>
  <c r="AK238" i="8"/>
  <c r="AK455" i="8"/>
  <c r="AK231" i="8"/>
  <c r="AK348" i="8"/>
  <c r="AK290" i="8"/>
  <c r="AK258" i="8"/>
  <c r="AK184" i="8"/>
  <c r="AK244" i="8"/>
  <c r="AK212" i="8"/>
  <c r="AK175" i="8"/>
  <c r="AK213" i="8"/>
  <c r="AK198" i="8"/>
  <c r="AK146" i="8"/>
  <c r="AK130" i="8"/>
  <c r="AK114" i="8"/>
  <c r="AK98" i="8"/>
  <c r="AK296" i="8"/>
  <c r="AK173" i="8"/>
  <c r="AK159" i="8"/>
  <c r="AK148" i="8"/>
  <c r="AM148" i="8" s="1"/>
  <c r="AN148" i="8" s="1"/>
  <c r="AK197" i="8"/>
  <c r="AK170" i="8"/>
  <c r="AK999" i="8"/>
  <c r="AK1003" i="8"/>
  <c r="AK973" i="8"/>
  <c r="AK966" i="8"/>
  <c r="AK965" i="8"/>
  <c r="AK927" i="8"/>
  <c r="AK910" i="8"/>
  <c r="AK916" i="8"/>
  <c r="AK904" i="8"/>
  <c r="AK867" i="8"/>
  <c r="AK889" i="8"/>
  <c r="AK832" i="8"/>
  <c r="AK884" i="8"/>
  <c r="AK836" i="8"/>
  <c r="AK833" i="8"/>
  <c r="AK805" i="8"/>
  <c r="AM805" i="8" s="1"/>
  <c r="AN805" i="8" s="1"/>
  <c r="AK789" i="8"/>
  <c r="AK749" i="8"/>
  <c r="AK861" i="8"/>
  <c r="AK759" i="8"/>
  <c r="AK733" i="8"/>
  <c r="AK806" i="8"/>
  <c r="AM806" i="8" s="1"/>
  <c r="AN806" i="8" s="1"/>
  <c r="AK742" i="8"/>
  <c r="AK702" i="8"/>
  <c r="AK767" i="8"/>
  <c r="AK699" i="8"/>
  <c r="AK661" i="8"/>
  <c r="AK703" i="8"/>
  <c r="AK650" i="8"/>
  <c r="AK695" i="8"/>
  <c r="AK645" i="8"/>
  <c r="AK656" i="8"/>
  <c r="AK593" i="8"/>
  <c r="AK545" i="8"/>
  <c r="AK617" i="8"/>
  <c r="AK578" i="8"/>
  <c r="AK626" i="8"/>
  <c r="AK579" i="8"/>
  <c r="AK539" i="8"/>
  <c r="AK507" i="8"/>
  <c r="AK460" i="8"/>
  <c r="AK420" i="8"/>
  <c r="AK505" i="8"/>
  <c r="AK537" i="8"/>
  <c r="AK469" i="8"/>
  <c r="AK588" i="8"/>
  <c r="AK660" i="8"/>
  <c r="AK504" i="8"/>
  <c r="AK450" i="8"/>
  <c r="AK564" i="8"/>
  <c r="AK431" i="8"/>
  <c r="AK366" i="8"/>
  <c r="AK326" i="8"/>
  <c r="AK421" i="8"/>
  <c r="AK391" i="8"/>
  <c r="AK351" i="8"/>
  <c r="AM351" i="8" s="1"/>
  <c r="AN351" i="8" s="1"/>
  <c r="AK497" i="8"/>
  <c r="AK303" i="8"/>
  <c r="AK479" i="8"/>
  <c r="AK372" i="8"/>
  <c r="AK410" i="8"/>
  <c r="AK295" i="8"/>
  <c r="AK305" i="8"/>
  <c r="AK248" i="8"/>
  <c r="AK222" i="8"/>
  <c r="AK239" i="8"/>
  <c r="AK323" i="8"/>
  <c r="AK274" i="8"/>
  <c r="AK192" i="8"/>
  <c r="AK236" i="8"/>
  <c r="AK210" i="8"/>
  <c r="AK273" i="8"/>
  <c r="AM273" i="8" s="1"/>
  <c r="AN273" i="8" s="1"/>
  <c r="AK181" i="8"/>
  <c r="AK138" i="8"/>
  <c r="AK118" i="8"/>
  <c r="AK271" i="8"/>
  <c r="AK199" i="8"/>
  <c r="AK161" i="8"/>
  <c r="AK289" i="8"/>
  <c r="AK206" i="8"/>
  <c r="AK141" i="8"/>
  <c r="AK85" i="8"/>
  <c r="AK34" i="8"/>
  <c r="AK101" i="8"/>
  <c r="AK41" i="8"/>
  <c r="AK117" i="8"/>
  <c r="AM117" i="8" s="1"/>
  <c r="AN117" i="8" s="1"/>
  <c r="AK46" i="8"/>
  <c r="AK49" i="8"/>
  <c r="AM49" i="8" s="1"/>
  <c r="AN49" i="8" s="1"/>
  <c r="AK321" i="8"/>
  <c r="AK47" i="8"/>
  <c r="AK92" i="8"/>
  <c r="AK991" i="8"/>
  <c r="AK995" i="8"/>
  <c r="AK1001" i="8"/>
  <c r="AK950" i="8"/>
  <c r="AK954" i="8"/>
  <c r="AK925" i="8"/>
  <c r="AK942" i="8"/>
  <c r="AK900" i="8"/>
  <c r="AK899" i="8"/>
  <c r="AK859" i="8"/>
  <c r="AK882" i="8"/>
  <c r="AK816" i="8"/>
  <c r="AK871" i="8"/>
  <c r="AK881" i="8"/>
  <c r="AK828" i="8"/>
  <c r="AK801" i="8"/>
  <c r="AK785" i="8"/>
  <c r="AK745" i="8"/>
  <c r="AK821" i="8"/>
  <c r="AK746" i="8"/>
  <c r="AK729" i="8"/>
  <c r="AK784" i="8"/>
  <c r="AK740" i="8"/>
  <c r="AK698" i="8"/>
  <c r="AK747" i="8"/>
  <c r="AK688" i="8"/>
  <c r="AK657" i="8"/>
  <c r="AK692" i="8"/>
  <c r="AK646" i="8"/>
  <c r="AK679" i="8"/>
  <c r="AK639" i="8"/>
  <c r="AK635" i="8"/>
  <c r="AK589" i="8"/>
  <c r="AK707" i="8"/>
  <c r="AK614" i="8"/>
  <c r="AM614" i="8" s="1"/>
  <c r="AN614" i="8" s="1"/>
  <c r="AK574" i="8"/>
  <c r="AK616" i="8"/>
  <c r="AK575" i="8"/>
  <c r="AK685" i="8"/>
  <c r="AK501" i="8"/>
  <c r="AK456" i="8"/>
  <c r="AK416" i="8"/>
  <c r="AK492" i="8"/>
  <c r="AK528" i="8"/>
  <c r="AK465" i="8"/>
  <c r="AK556" i="8"/>
  <c r="AK636" i="8"/>
  <c r="AK502" i="8"/>
  <c r="AK446" i="8"/>
  <c r="AK527" i="8"/>
  <c r="AK414" i="8"/>
  <c r="AK362" i="8"/>
  <c r="AK983" i="8"/>
  <c r="AK998" i="8"/>
  <c r="AK1006" i="8"/>
  <c r="AK982" i="8"/>
  <c r="AK943" i="8"/>
  <c r="AK964" i="8"/>
  <c r="AK934" i="8"/>
  <c r="AK912" i="8"/>
  <c r="AK888" i="8"/>
  <c r="AM888" i="8" s="1"/>
  <c r="AN888" i="8" s="1"/>
  <c r="AK894" i="8"/>
  <c r="AK878" i="8"/>
  <c r="AK874" i="8"/>
  <c r="AK838" i="8"/>
  <c r="AK869" i="8"/>
  <c r="AK853" i="8"/>
  <c r="AK797" i="8"/>
  <c r="AM797" i="8" s="1"/>
  <c r="AN797" i="8" s="1"/>
  <c r="AK781" i="8"/>
  <c r="AK803" i="8"/>
  <c r="AK817" i="8"/>
  <c r="AK744" i="8"/>
  <c r="AK717" i="8"/>
  <c r="AK758" i="8"/>
  <c r="AK735" i="8"/>
  <c r="AM735" i="8" s="1"/>
  <c r="AN735" i="8" s="1"/>
  <c r="AK686" i="8"/>
  <c r="AK732" i="8"/>
  <c r="AK731" i="8"/>
  <c r="AK820" i="8"/>
  <c r="AK681" i="8"/>
  <c r="AK642" i="8"/>
  <c r="AK667" i="8"/>
  <c r="AK634" i="8"/>
  <c r="AM634" i="8" s="1"/>
  <c r="AN634" i="8" s="1"/>
  <c r="AK630" i="8"/>
  <c r="AK577" i="8"/>
  <c r="AM577" i="8" s="1"/>
  <c r="AN577" i="8" s="1"/>
  <c r="AK680" i="8"/>
  <c r="AK610" i="8"/>
  <c r="AK562" i="8"/>
  <c r="AK611" i="8"/>
  <c r="AK571" i="8"/>
  <c r="AK624" i="8"/>
  <c r="AK488" i="8"/>
  <c r="AK452" i="8"/>
  <c r="AK629" i="8"/>
  <c r="AK490" i="8"/>
  <c r="AK526" i="8"/>
  <c r="AK453" i="8"/>
  <c r="AK532" i="8"/>
  <c r="AK608" i="8"/>
  <c r="AM608" i="8" s="1"/>
  <c r="AN608" i="8" s="1"/>
  <c r="AK482" i="8"/>
  <c r="AK442" i="8"/>
  <c r="AK521" i="8"/>
  <c r="AK398" i="8"/>
  <c r="AK358" i="8"/>
  <c r="AK975" i="8"/>
  <c r="AK993" i="8"/>
  <c r="AK971" i="8"/>
  <c r="AK962" i="8"/>
  <c r="AK935" i="8"/>
  <c r="AK956" i="8"/>
  <c r="AK930" i="8"/>
  <c r="AK902" i="8"/>
  <c r="AK872" i="8"/>
  <c r="AK886" i="8"/>
  <c r="AK903" i="8"/>
  <c r="AK870" i="8"/>
  <c r="AK822" i="8"/>
  <c r="AK865" i="8"/>
  <c r="AK837" i="8"/>
  <c r="AK793" i="8"/>
  <c r="AK777" i="8"/>
  <c r="AK802" i="8"/>
  <c r="AK778" i="8"/>
  <c r="AK796" i="8"/>
  <c r="AK890" i="8"/>
  <c r="AM890" i="8" s="1"/>
  <c r="AN890" i="8" s="1"/>
  <c r="AK756" i="8"/>
  <c r="AK734" i="8"/>
  <c r="AK682" i="8"/>
  <c r="AK727" i="8"/>
  <c r="AK713" i="8"/>
  <c r="AK776" i="8"/>
  <c r="AK678" i="8"/>
  <c r="AK638" i="8"/>
  <c r="AK663" i="8"/>
  <c r="AK623" i="8"/>
  <c r="AK641" i="8"/>
  <c r="AK573" i="8"/>
  <c r="AK625" i="8"/>
  <c r="AK606" i="8"/>
  <c r="AK558" i="8"/>
  <c r="AK607" i="8"/>
  <c r="AK567" i="8"/>
  <c r="AK615" i="8"/>
  <c r="AK486" i="8"/>
  <c r="AK448" i="8"/>
  <c r="AK621" i="8"/>
  <c r="AK619" i="8"/>
  <c r="AK515" i="8"/>
  <c r="AK449" i="8"/>
  <c r="AK530" i="8"/>
  <c r="AK576" i="8"/>
  <c r="AK478" i="8"/>
  <c r="AK438" i="8"/>
  <c r="AK508" i="8"/>
  <c r="AK394" i="8"/>
  <c r="AK354" i="8"/>
  <c r="AK1002" i="8"/>
  <c r="AK976" i="8"/>
  <c r="AK960" i="8"/>
  <c r="AK947" i="8"/>
  <c r="AK979" i="8"/>
  <c r="AK949" i="8"/>
  <c r="AK913" i="8"/>
  <c r="AM913" i="8" s="1"/>
  <c r="AN913" i="8" s="1"/>
  <c r="AK879" i="8"/>
  <c r="AK864" i="8"/>
  <c r="AM864" i="8" s="1"/>
  <c r="AN864" i="8" s="1"/>
  <c r="AK877" i="8"/>
  <c r="AK857" i="8"/>
  <c r="AK858" i="8"/>
  <c r="AK814" i="8"/>
  <c r="AK826" i="8"/>
  <c r="AK876" i="8"/>
  <c r="AK855" i="8"/>
  <c r="AM855" i="8" s="1"/>
  <c r="AN855" i="8" s="1"/>
  <c r="AK765" i="8"/>
  <c r="AM765" i="8" s="1"/>
  <c r="AN765" i="8" s="1"/>
  <c r="AK791" i="8"/>
  <c r="AK766" i="8"/>
  <c r="AK763" i="8"/>
  <c r="AK849" i="8"/>
  <c r="AK774" i="8"/>
  <c r="AK718" i="8"/>
  <c r="AK764" i="8"/>
  <c r="AM764" i="8" s="1"/>
  <c r="AN764" i="8" s="1"/>
  <c r="AK726" i="8"/>
  <c r="AM726" i="8" s="1"/>
  <c r="AN726" i="8" s="1"/>
  <c r="AK677" i="8"/>
  <c r="AK752" i="8"/>
  <c r="AK674" i="8"/>
  <c r="AK743" i="8"/>
  <c r="AK659" i="8"/>
  <c r="AK720" i="8"/>
  <c r="AK609" i="8"/>
  <c r="AM609" i="8" s="1"/>
  <c r="AN609" i="8" s="1"/>
  <c r="AK569" i="8"/>
  <c r="AM569" i="8" s="1"/>
  <c r="AN569" i="8" s="1"/>
  <c r="AK618" i="8"/>
  <c r="AK594" i="8"/>
  <c r="AK554" i="8"/>
  <c r="AK603" i="8"/>
  <c r="AK555" i="8"/>
  <c r="AK592" i="8"/>
  <c r="AK484" i="8"/>
  <c r="AK436" i="8"/>
  <c r="AK620" i="8"/>
  <c r="AK1005" i="8"/>
  <c r="AK967" i="8"/>
  <c r="AK989" i="8"/>
  <c r="AK939" i="8"/>
  <c r="AK957" i="8"/>
  <c r="AK944" i="8"/>
  <c r="AK905" i="8"/>
  <c r="AK952" i="8"/>
  <c r="AK856" i="8"/>
  <c r="AK866" i="8"/>
  <c r="AK854" i="8"/>
  <c r="AK845" i="8"/>
  <c r="AK922" i="8"/>
  <c r="AM922" i="8" s="1"/>
  <c r="AN922" i="8" s="1"/>
  <c r="AK914" i="8"/>
  <c r="AK815" i="8"/>
  <c r="AK842" i="8"/>
  <c r="AK761" i="8"/>
  <c r="AK787" i="8"/>
  <c r="AK755" i="8"/>
  <c r="AK750" i="8"/>
  <c r="AK812" i="8"/>
  <c r="AK768" i="8"/>
  <c r="AM768" i="8" s="1"/>
  <c r="AN768" i="8" s="1"/>
  <c r="AK714" i="8"/>
  <c r="AK739" i="8"/>
  <c r="AK751" i="8"/>
  <c r="AK673" i="8"/>
  <c r="AK730" i="8"/>
  <c r="AK670" i="8"/>
  <c r="AK704" i="8"/>
  <c r="AK655" i="8"/>
  <c r="AK652" i="8"/>
  <c r="AK605" i="8"/>
  <c r="AK565" i="8"/>
  <c r="AK715" i="8"/>
  <c r="AK590" i="8"/>
  <c r="AK697" i="8"/>
  <c r="AK599" i="8"/>
  <c r="AK551" i="8"/>
  <c r="AK560" i="8"/>
  <c r="AK480" i="8"/>
  <c r="AK432" i="8"/>
  <c r="AK612" i="8"/>
  <c r="AK568" i="8"/>
  <c r="AK481" i="8"/>
  <c r="AK441" i="8"/>
  <c r="AK1004" i="8"/>
  <c r="AK992" i="8"/>
  <c r="AK959" i="8"/>
  <c r="AK970" i="8"/>
  <c r="AK940" i="8"/>
  <c r="AK945" i="8"/>
  <c r="AK936" i="8"/>
  <c r="AK928" i="8"/>
  <c r="AK923" i="8"/>
  <c r="AK848" i="8"/>
  <c r="AK906" i="8"/>
  <c r="AK851" i="8"/>
  <c r="AK835" i="8"/>
  <c r="AK850" i="8"/>
  <c r="AK868" i="8"/>
  <c r="AK811" i="8"/>
  <c r="AK795" i="8"/>
  <c r="AK757" i="8"/>
  <c r="AM757" i="8" s="1"/>
  <c r="AN757" i="8" s="1"/>
  <c r="AK783" i="8"/>
  <c r="AK790" i="8"/>
  <c r="AK748" i="8"/>
  <c r="AK810" i="8"/>
  <c r="AK808" i="8"/>
  <c r="AK710" i="8"/>
  <c r="AK738" i="8"/>
  <c r="AK786" i="8"/>
  <c r="AK669" i="8"/>
  <c r="AK701" i="8"/>
  <c r="AK658" i="8"/>
  <c r="AK693" i="8"/>
  <c r="AK651" i="8"/>
  <c r="AK627" i="8"/>
  <c r="AM627" i="8" s="1"/>
  <c r="AN627" i="8" s="1"/>
  <c r="AK601" i="8"/>
  <c r="AM601" i="8" s="1"/>
  <c r="AN601" i="8" s="1"/>
  <c r="AK561" i="8"/>
  <c r="AK633" i="8"/>
  <c r="AK586" i="8"/>
  <c r="AK668" i="8"/>
  <c r="AK587" i="8"/>
  <c r="AK547" i="8"/>
  <c r="AK538" i="8"/>
  <c r="AK468" i="8"/>
  <c r="AM468" i="8" s="1"/>
  <c r="AN468" i="8" s="1"/>
  <c r="AK428" i="8"/>
  <c r="AM428" i="8" s="1"/>
  <c r="AN428" i="8" s="1"/>
  <c r="AK580" i="8"/>
  <c r="AK544" i="8"/>
  <c r="AK477" i="8"/>
  <c r="AK437" i="8"/>
  <c r="AK487" i="8"/>
  <c r="AK523" i="8"/>
  <c r="AK466" i="8"/>
  <c r="AM466" i="8" s="1"/>
  <c r="AN466" i="8" s="1"/>
  <c r="AK996" i="8"/>
  <c r="AK984" i="8"/>
  <c r="AK986" i="8"/>
  <c r="AK963" i="8"/>
  <c r="AK978" i="8"/>
  <c r="AK937" i="8"/>
  <c r="AK932" i="8"/>
  <c r="AM932" i="8" s="1"/>
  <c r="AN932" i="8" s="1"/>
  <c r="AK924" i="8"/>
  <c r="AK911" i="8"/>
  <c r="AK915" i="8"/>
  <c r="AK897" i="8"/>
  <c r="AK840" i="8"/>
  <c r="AK827" i="8"/>
  <c r="AK847" i="8"/>
  <c r="AK841" i="8"/>
  <c r="AK860" i="8"/>
  <c r="AK794" i="8"/>
  <c r="AK753" i="8"/>
  <c r="AK779" i="8"/>
  <c r="AK780" i="8"/>
  <c r="AK737" i="8"/>
  <c r="AK804" i="8"/>
  <c r="AK772" i="8"/>
  <c r="AM772" i="8" s="1"/>
  <c r="AN772" i="8" s="1"/>
  <c r="AK706" i="8"/>
  <c r="AK728" i="8"/>
  <c r="AK709" i="8"/>
  <c r="AK665" i="8"/>
  <c r="AK691" i="8"/>
  <c r="AK654" i="8"/>
  <c r="AK705" i="8"/>
  <c r="AK647" i="8"/>
  <c r="AK696" i="8"/>
  <c r="AK597" i="8"/>
  <c r="AK557" i="8"/>
  <c r="AK628" i="8"/>
  <c r="AK582" i="8"/>
  <c r="AK683" i="8"/>
  <c r="AK583" i="8"/>
  <c r="AK543" i="8"/>
  <c r="AK533" i="8"/>
  <c r="AK464" i="8"/>
  <c r="AK424" i="8"/>
  <c r="AK524" i="8"/>
  <c r="AK542" i="8"/>
  <c r="AK473" i="8"/>
  <c r="AK433" i="8"/>
  <c r="AK687" i="8"/>
  <c r="AK517" i="8"/>
  <c r="AK462" i="8"/>
  <c r="AM462" i="8" s="1"/>
  <c r="AN462" i="8" s="1"/>
  <c r="AK596" i="8"/>
  <c r="AK463" i="8"/>
  <c r="AK378" i="8"/>
  <c r="AK330" i="8"/>
  <c r="AK423" i="8"/>
  <c r="AK403" i="8"/>
  <c r="AK355" i="8"/>
  <c r="AK411" i="8"/>
  <c r="AK356" i="8"/>
  <c r="AK380" i="8"/>
  <c r="AK377" i="8"/>
  <c r="AK333" i="8"/>
  <c r="AK309" i="8"/>
  <c r="AK308" i="8"/>
  <c r="AK260" i="8"/>
  <c r="AK226" i="8"/>
  <c r="AK243" i="8"/>
  <c r="AK349" i="8"/>
  <c r="AK278" i="8"/>
  <c r="AK196" i="8"/>
  <c r="AK245" i="8"/>
  <c r="AK261" i="8"/>
  <c r="AK279" i="8"/>
  <c r="AK207" i="8"/>
  <c r="AK140" i="8"/>
  <c r="AK120" i="8"/>
  <c r="AK100" i="8"/>
  <c r="AK251" i="8"/>
  <c r="AK162" i="8"/>
  <c r="AK152" i="8"/>
  <c r="AK269" i="8"/>
  <c r="AK143" i="8"/>
  <c r="AK88" i="8"/>
  <c r="AK36" i="8"/>
  <c r="AK105" i="8"/>
  <c r="AK51" i="8"/>
  <c r="AK125" i="8"/>
  <c r="AK56" i="8"/>
  <c r="AK63" i="8"/>
  <c r="AM63" i="8" s="1"/>
  <c r="AN63" i="8" s="1"/>
  <c r="AK493" i="8"/>
  <c r="AK57" i="8"/>
  <c r="AK474" i="8"/>
  <c r="AK390" i="8"/>
  <c r="AK314" i="8"/>
  <c r="AK409" i="8"/>
  <c r="AK347" i="8"/>
  <c r="AK512" i="8"/>
  <c r="AK373" i="8"/>
  <c r="AM373" i="8" s="1"/>
  <c r="AN373" i="8" s="1"/>
  <c r="AK345" i="8"/>
  <c r="AK369" i="8"/>
  <c r="AK221" i="8"/>
  <c r="AK341" i="8"/>
  <c r="AK209" i="8"/>
  <c r="AK211" i="8"/>
  <c r="AK270" i="8"/>
  <c r="AM270" i="8" s="1"/>
  <c r="AN270" i="8" s="1"/>
  <c r="AK331" i="8"/>
  <c r="AM331" i="8" s="1"/>
  <c r="AN331" i="8" s="1"/>
  <c r="AK216" i="8"/>
  <c r="AK246" i="8"/>
  <c r="AK172" i="8"/>
  <c r="AK124" i="8"/>
  <c r="AK265" i="8"/>
  <c r="AK178" i="8"/>
  <c r="AK154" i="8"/>
  <c r="AK191" i="8"/>
  <c r="AK135" i="8"/>
  <c r="AK48" i="8"/>
  <c r="AK97" i="8"/>
  <c r="AK23" i="8"/>
  <c r="AK74" i="8"/>
  <c r="AK43" i="8"/>
  <c r="AK107" i="8"/>
  <c r="AM107" i="8" s="1"/>
  <c r="AN107" i="8" s="1"/>
  <c r="AK16" i="8"/>
  <c r="AK86" i="8"/>
  <c r="AK55" i="8"/>
  <c r="AK67" i="8"/>
  <c r="AK600" i="8"/>
  <c r="AK470" i="8"/>
  <c r="AK386" i="8"/>
  <c r="AM386" i="8" s="1"/>
  <c r="AN386" i="8" s="1"/>
  <c r="AK531" i="8"/>
  <c r="AK407" i="8"/>
  <c r="AK343" i="8"/>
  <c r="AK393" i="8"/>
  <c r="AK385" i="8"/>
  <c r="AK389" i="8"/>
  <c r="AK364" i="8"/>
  <c r="AK336" i="8"/>
  <c r="AM336" i="8" s="1"/>
  <c r="AN336" i="8" s="1"/>
  <c r="AK317" i="8"/>
  <c r="AM317" i="8" s="1"/>
  <c r="AN317" i="8" s="1"/>
  <c r="AK337" i="8"/>
  <c r="AK443" i="8"/>
  <c r="AK266" i="8"/>
  <c r="AK325" i="8"/>
  <c r="AK267" i="8"/>
  <c r="AK186" i="8"/>
  <c r="AK168" i="8"/>
  <c r="AM168" i="8" s="1"/>
  <c r="AN168" i="8" s="1"/>
  <c r="AK122" i="8"/>
  <c r="AK205" i="8"/>
  <c r="AK165" i="8"/>
  <c r="AK153" i="8"/>
  <c r="AK182" i="8"/>
  <c r="AK123" i="8"/>
  <c r="AK44" i="8"/>
  <c r="AK95" i="8"/>
  <c r="AK19" i="8"/>
  <c r="AK58" i="8"/>
  <c r="AK37" i="8"/>
  <c r="AK103" i="8"/>
  <c r="AK14" i="8"/>
  <c r="AK494" i="8"/>
  <c r="AK434" i="8"/>
  <c r="AK382" i="8"/>
  <c r="AK483" i="8"/>
  <c r="AK387" i="8"/>
  <c r="AM387" i="8" s="1"/>
  <c r="AN387" i="8" s="1"/>
  <c r="AK548" i="8"/>
  <c r="AK388" i="8"/>
  <c r="AK397" i="8"/>
  <c r="AK384" i="8"/>
  <c r="AK328" i="8"/>
  <c r="AK292" i="8"/>
  <c r="AK313" i="8"/>
  <c r="AK327" i="8"/>
  <c r="AK319" i="8"/>
  <c r="AK262" i="8"/>
  <c r="AK320" i="8"/>
  <c r="AK201" i="8"/>
  <c r="AK291" i="8"/>
  <c r="AK149" i="8"/>
  <c r="AK116" i="8"/>
  <c r="AK187" i="8"/>
  <c r="AM187" i="8" s="1"/>
  <c r="AN187" i="8" s="1"/>
  <c r="AK164" i="8"/>
  <c r="AK263" i="8"/>
  <c r="AK174" i="8"/>
  <c r="AK115" i="8"/>
  <c r="AK26" i="8"/>
  <c r="AK87" i="8"/>
  <c r="AK10" i="8"/>
  <c r="AK32" i="8"/>
  <c r="AM32" i="8" s="1"/>
  <c r="AN32" i="8" s="1"/>
  <c r="AK35" i="8"/>
  <c r="AK99" i="8"/>
  <c r="AK445" i="8"/>
  <c r="AK430" i="8"/>
  <c r="AK350" i="8"/>
  <c r="AK451" i="8"/>
  <c r="AM451" i="8" s="1"/>
  <c r="AN451" i="8" s="1"/>
  <c r="AK383" i="8"/>
  <c r="AK459" i="8"/>
  <c r="AK361" i="8"/>
  <c r="AK392" i="8"/>
  <c r="AK357" i="8"/>
  <c r="AK329" i="8"/>
  <c r="AK280" i="8"/>
  <c r="AK298" i="8"/>
  <c r="AK302" i="8"/>
  <c r="AM302" i="8" s="1"/>
  <c r="AN302" i="8" s="1"/>
  <c r="AK315" i="8"/>
  <c r="AK250" i="8"/>
  <c r="AK311" i="8"/>
  <c r="AK183" i="8"/>
  <c r="AK285" i="8"/>
  <c r="AK142" i="8"/>
  <c r="AK110" i="8"/>
  <c r="AK176" i="8"/>
  <c r="AM176" i="8" s="1"/>
  <c r="AN176" i="8" s="1"/>
  <c r="AK163" i="8"/>
  <c r="AK257" i="8"/>
  <c r="AK151" i="8"/>
  <c r="AK96" i="8"/>
  <c r="AK11" i="8"/>
  <c r="AK68" i="8"/>
  <c r="AK203" i="8"/>
  <c r="AK255" i="8"/>
  <c r="AK27" i="8"/>
  <c r="AK91" i="8"/>
  <c r="AK22" i="8"/>
  <c r="AK519" i="8"/>
  <c r="AK676" i="8"/>
  <c r="AK346" i="8"/>
  <c r="AK418" i="8"/>
  <c r="AK379" i="8"/>
  <c r="AK427" i="8"/>
  <c r="AK584" i="8"/>
  <c r="AK365" i="8"/>
  <c r="AK352" i="8"/>
  <c r="AK247" i="8"/>
  <c r="AK276" i="8"/>
  <c r="AK242" i="8"/>
  <c r="AK235" i="8"/>
  <c r="AK301" i="8"/>
  <c r="AK204" i="8"/>
  <c r="AK232" i="8"/>
  <c r="AK177" i="8"/>
  <c r="AK259" i="8"/>
  <c r="AK136" i="8"/>
  <c r="AK108" i="8"/>
  <c r="AK324" i="8"/>
  <c r="AK160" i="8"/>
  <c r="AK217" i="8"/>
  <c r="AK147" i="8"/>
  <c r="AK79" i="8"/>
  <c r="AK287" i="8"/>
  <c r="AK61" i="8"/>
  <c r="AK109" i="8"/>
  <c r="AK249" i="8"/>
  <c r="AK24" i="8"/>
  <c r="AK45" i="8"/>
  <c r="AK62" i="8"/>
  <c r="AK121" i="8"/>
  <c r="AK513" i="8"/>
  <c r="AK489" i="8"/>
  <c r="AK334" i="8"/>
  <c r="AK503" i="8"/>
  <c r="AK375" i="8"/>
  <c r="AK413" i="8"/>
  <c r="AK516" i="8"/>
  <c r="AK510" i="8"/>
  <c r="AK339" i="8"/>
  <c r="AK241" i="8"/>
  <c r="AK272" i="8"/>
  <c r="AK230" i="8"/>
  <c r="AK223" i="8"/>
  <c r="AK300" i="8"/>
  <c r="AK200" i="8"/>
  <c r="AK228" i="8"/>
  <c r="AK167" i="8"/>
  <c r="AK253" i="8"/>
  <c r="AK134" i="8"/>
  <c r="AK106" i="8"/>
  <c r="AK277" i="8"/>
  <c r="AK157" i="8"/>
  <c r="AK208" i="8"/>
  <c r="AK145" i="8"/>
  <c r="AK75" i="8"/>
  <c r="AK281" i="8"/>
  <c r="AK53" i="8"/>
  <c r="AK94" i="8"/>
  <c r="AK93" i="8"/>
  <c r="AK20" i="8"/>
  <c r="AK33" i="8"/>
  <c r="AK50" i="8"/>
  <c r="AK536" i="8"/>
  <c r="AK604" i="8"/>
  <c r="AK322" i="8"/>
  <c r="AM322" i="8" s="1"/>
  <c r="AN322" i="8" s="1"/>
  <c r="AK471" i="8"/>
  <c r="AK371" i="8"/>
  <c r="AK467" i="8"/>
  <c r="AK405" i="8"/>
  <c r="AK475" i="8"/>
  <c r="AK401" i="8"/>
  <c r="AK237" i="8"/>
  <c r="AK268" i="8"/>
  <c r="AK218" i="8"/>
  <c r="AM218" i="8" s="1"/>
  <c r="AN218" i="8" s="1"/>
  <c r="AK219" i="8"/>
  <c r="AM219" i="8" s="1"/>
  <c r="AN219" i="8" s="1"/>
  <c r="AK294" i="8"/>
  <c r="AK188" i="8"/>
  <c r="AK224" i="8"/>
  <c r="AK150" i="8"/>
  <c r="AK180" i="8"/>
  <c r="AK132" i="8"/>
  <c r="AM132" i="8" s="1"/>
  <c r="AN132" i="8" s="1"/>
  <c r="AK104" i="8"/>
  <c r="AK190" i="8"/>
  <c r="AK156" i="8"/>
  <c r="AK202" i="8"/>
  <c r="AK139" i="8"/>
  <c r="AK71" i="8"/>
  <c r="AK189" i="8"/>
  <c r="AK39" i="8"/>
  <c r="AK82" i="8"/>
  <c r="AK70" i="8"/>
  <c r="AK194" i="8"/>
  <c r="AK25" i="8"/>
  <c r="AK534" i="8"/>
  <c r="AK535" i="8"/>
  <c r="AK318" i="8"/>
  <c r="AK439" i="8"/>
  <c r="AK359" i="8"/>
  <c r="AK550" i="8"/>
  <c r="AM550" i="8" s="1"/>
  <c r="AN550" i="8" s="1"/>
  <c r="AK400" i="8"/>
  <c r="AK404" i="8"/>
  <c r="AK396" i="8"/>
  <c r="AK225" i="8"/>
  <c r="AK264" i="8"/>
  <c r="AK214" i="8"/>
  <c r="AK215" i="8"/>
  <c r="AK282" i="8"/>
  <c r="AM282" i="8" s="1"/>
  <c r="AN282" i="8" s="1"/>
  <c r="AK344" i="8"/>
  <c r="AK220" i="8"/>
  <c r="AK304" i="8"/>
  <c r="AK179" i="8"/>
  <c r="AK126" i="8"/>
  <c r="AK102" i="8"/>
  <c r="AK185" i="8"/>
  <c r="AK155" i="8"/>
  <c r="AM155" i="8" s="1"/>
  <c r="AN155" i="8" s="1"/>
  <c r="AK275" i="8"/>
  <c r="AK137" i="8"/>
  <c r="AK64" i="8"/>
  <c r="AK127" i="8"/>
  <c r="AK29" i="8"/>
  <c r="AK78" i="8"/>
  <c r="AK65" i="8"/>
  <c r="AK131" i="8"/>
  <c r="AK21" i="8"/>
  <c r="AK13" i="8"/>
  <c r="AK73" i="8"/>
  <c r="AK83" i="8"/>
  <c r="AK40" i="8"/>
  <c r="AK89" i="8"/>
  <c r="AM89" i="8" s="1"/>
  <c r="AN89" i="8" s="1"/>
  <c r="AK77" i="8"/>
  <c r="AK119" i="8"/>
  <c r="AK113" i="8"/>
  <c r="AK30" i="8"/>
  <c r="AK66" i="8"/>
  <c r="AK72" i="8"/>
  <c r="AK52" i="8"/>
  <c r="AK54" i="8"/>
  <c r="AK84" i="8"/>
  <c r="AK69" i="8"/>
  <c r="AM69" i="8" s="1"/>
  <c r="AN69" i="8" s="1"/>
  <c r="AK60" i="8"/>
  <c r="AK76" i="8"/>
  <c r="L31" i="7"/>
  <c r="Q39" i="3" s="1"/>
  <c r="Z40" i="4"/>
  <c r="AC23" i="3"/>
  <c r="AD23" i="3"/>
  <c r="L24" i="7"/>
  <c r="Q32" i="3" s="1"/>
  <c r="Z33" i="4"/>
  <c r="AC25" i="3"/>
  <c r="AD25" i="3"/>
  <c r="AD21" i="3"/>
  <c r="AC21" i="3"/>
  <c r="AB21" i="3"/>
  <c r="C21" i="3"/>
  <c r="AE21" i="3"/>
  <c r="AE26" i="3"/>
  <c r="AC26" i="3"/>
  <c r="C26" i="3"/>
  <c r="AA26" i="3"/>
  <c r="AD26" i="3"/>
  <c r="U183" i="8"/>
  <c r="U127" i="8"/>
  <c r="U71" i="8"/>
  <c r="U39" i="8"/>
  <c r="U210" i="8"/>
  <c r="U79" i="8"/>
  <c r="U48" i="8"/>
  <c r="U29" i="8"/>
  <c r="U69" i="8"/>
  <c r="U47" i="8"/>
  <c r="U19" i="8"/>
  <c r="U17" i="8"/>
  <c r="U68" i="8"/>
  <c r="U8" i="8"/>
  <c r="U103" i="8"/>
  <c r="U57" i="8"/>
  <c r="U83" i="8"/>
  <c r="U38" i="8"/>
  <c r="U76" i="8"/>
  <c r="U93" i="8"/>
  <c r="U28" i="8"/>
  <c r="U42" i="8"/>
  <c r="U114" i="8"/>
  <c r="U87" i="8"/>
  <c r="U80" i="8"/>
  <c r="U528" i="8"/>
  <c r="U34" i="8"/>
  <c r="U62" i="8"/>
  <c r="U124" i="8"/>
  <c r="U14" i="8"/>
  <c r="U44" i="8"/>
  <c r="U23" i="8"/>
  <c r="U107" i="8"/>
  <c r="U116" i="8"/>
  <c r="U121" i="8"/>
  <c r="U99" i="8"/>
  <c r="U88" i="8"/>
  <c r="U986" i="8"/>
  <c r="U1000" i="8"/>
  <c r="U993" i="8"/>
  <c r="U977" i="8"/>
  <c r="U972" i="8"/>
  <c r="U952" i="8"/>
  <c r="U938" i="8"/>
  <c r="U959" i="8"/>
  <c r="U968" i="8"/>
  <c r="U927" i="8"/>
  <c r="U906" i="8"/>
  <c r="U950" i="8"/>
  <c r="U870" i="8"/>
  <c r="U881" i="8"/>
  <c r="U928" i="8"/>
  <c r="U845" i="8"/>
  <c r="U882" i="8"/>
  <c r="U830" i="8"/>
  <c r="U879" i="8"/>
  <c r="U890" i="8"/>
  <c r="U836" i="8"/>
  <c r="U826" i="8"/>
  <c r="U871" i="8"/>
  <c r="U876" i="8"/>
  <c r="U858" i="8"/>
  <c r="U790" i="8"/>
  <c r="U758" i="8"/>
  <c r="U788" i="8"/>
  <c r="U779" i="8"/>
  <c r="U764" i="8"/>
  <c r="U718" i="8"/>
  <c r="U755" i="8"/>
  <c r="U741" i="8"/>
  <c r="U707" i="8"/>
  <c r="U751" i="8"/>
  <c r="U739" i="8"/>
  <c r="U713" i="8"/>
  <c r="U689" i="8"/>
  <c r="U658" i="8"/>
  <c r="U732" i="8"/>
  <c r="U663" i="8"/>
  <c r="U692" i="8"/>
  <c r="U680" i="8"/>
  <c r="U648" i="8"/>
  <c r="U665" i="8"/>
  <c r="U649" i="8"/>
  <c r="U606" i="8"/>
  <c r="U574" i="8"/>
  <c r="U673" i="8"/>
  <c r="U615" i="8"/>
  <c r="U583" i="8"/>
  <c r="U785" i="8"/>
  <c r="U608" i="8"/>
  <c r="U576" i="8"/>
  <c r="U544" i="8"/>
  <c r="U539" i="8"/>
  <c r="U485" i="8"/>
  <c r="U453" i="8"/>
  <c r="U421" i="8"/>
  <c r="U523" i="8"/>
  <c r="U573" i="8"/>
  <c r="U493" i="8"/>
  <c r="U41" i="8"/>
  <c r="U75" i="8"/>
  <c r="U96" i="8"/>
  <c r="U1002" i="8"/>
  <c r="U973" i="8"/>
  <c r="U985" i="8"/>
  <c r="U996" i="8"/>
  <c r="U991" i="8"/>
  <c r="U929" i="8"/>
  <c r="U941" i="8"/>
  <c r="U899" i="8"/>
  <c r="U962" i="8"/>
  <c r="U902" i="8"/>
  <c r="U931" i="8"/>
  <c r="U846" i="8"/>
  <c r="U926" i="8"/>
  <c r="U868" i="8"/>
  <c r="U918" i="8"/>
  <c r="U838" i="8"/>
  <c r="U861" i="8"/>
  <c r="U875" i="8"/>
  <c r="U857" i="8"/>
  <c r="U853" i="8"/>
  <c r="U824" i="8"/>
  <c r="U816" i="8"/>
  <c r="U796" i="8"/>
  <c r="U754" i="8"/>
  <c r="U780" i="8"/>
  <c r="U745" i="8"/>
  <c r="U734" i="8"/>
  <c r="U793" i="8"/>
  <c r="U763" i="8"/>
  <c r="U711" i="8"/>
  <c r="U740" i="8"/>
  <c r="U728" i="8"/>
  <c r="U708" i="8"/>
  <c r="U674" i="8"/>
  <c r="U690" i="8"/>
  <c r="U671" i="8"/>
  <c r="U693" i="8"/>
  <c r="U676" i="8"/>
  <c r="U657" i="8"/>
  <c r="U629" i="8"/>
  <c r="U622" i="8"/>
  <c r="U586" i="8"/>
  <c r="U550" i="8"/>
  <c r="U619" i="8"/>
  <c r="U579" i="8"/>
  <c r="U646" i="8"/>
  <c r="U596" i="8"/>
  <c r="U560" i="8"/>
  <c r="U632" i="8"/>
  <c r="U502" i="8"/>
  <c r="U457" i="8"/>
  <c r="U417" i="8"/>
  <c r="U508" i="8"/>
  <c r="U527" i="8"/>
  <c r="U470" i="8"/>
  <c r="U438" i="8"/>
  <c r="U529" i="8"/>
  <c r="U535" i="8"/>
  <c r="U483" i="8"/>
  <c r="U451" i="8"/>
  <c r="U601" i="8"/>
  <c r="U505" i="8"/>
  <c r="U399" i="8"/>
  <c r="U367" i="8"/>
  <c r="U335" i="8"/>
  <c r="U589" i="8"/>
  <c r="U476" i="8"/>
  <c r="U388" i="8"/>
  <c r="U356" i="8"/>
  <c r="U432" i="8"/>
  <c r="U440" i="8"/>
  <c r="U353" i="8"/>
  <c r="U304" i="8"/>
  <c r="U496" i="8"/>
  <c r="U386" i="8"/>
  <c r="U398" i="8"/>
  <c r="U378" i="8"/>
  <c r="U313" i="8"/>
  <c r="U978" i="8"/>
  <c r="U1003" i="8"/>
  <c r="U980" i="8"/>
  <c r="U966" i="8"/>
  <c r="U956" i="8"/>
  <c r="U963" i="8"/>
  <c r="U1004" i="8"/>
  <c r="U940" i="8"/>
  <c r="U911" i="8"/>
  <c r="U885" i="8"/>
  <c r="U908" i="8"/>
  <c r="U904" i="8"/>
  <c r="U900" i="8"/>
  <c r="U848" i="8"/>
  <c r="U913" i="8"/>
  <c r="U814" i="8"/>
  <c r="U841" i="8"/>
  <c r="U855" i="8"/>
  <c r="U867" i="8"/>
  <c r="U823" i="8"/>
  <c r="U812" i="8"/>
  <c r="U834" i="8"/>
  <c r="U782" i="8"/>
  <c r="U746" i="8"/>
  <c r="U772" i="8"/>
  <c r="U821" i="8"/>
  <c r="U726" i="8"/>
  <c r="U757" i="8"/>
  <c r="U736" i="8"/>
  <c r="U699" i="8"/>
  <c r="U729" i="8"/>
  <c r="U813" i="8"/>
  <c r="U727" i="8"/>
  <c r="U666" i="8"/>
  <c r="U768" i="8"/>
  <c r="U659" i="8"/>
  <c r="U752" i="8"/>
  <c r="U668" i="8"/>
  <c r="U637" i="8"/>
  <c r="U686" i="8"/>
  <c r="U614" i="8"/>
  <c r="U578" i="8"/>
  <c r="U661" i="8"/>
  <c r="U607" i="8"/>
  <c r="U571" i="8"/>
  <c r="U618" i="8"/>
  <c r="U588" i="8"/>
  <c r="U552" i="8"/>
  <c r="U565" i="8"/>
  <c r="U481" i="8"/>
  <c r="U445" i="8"/>
  <c r="U409" i="8"/>
  <c r="U491" i="8"/>
  <c r="U512" i="8"/>
  <c r="U462" i="8"/>
  <c r="U430" i="8"/>
  <c r="U514" i="8"/>
  <c r="U520" i="8"/>
  <c r="U475" i="8"/>
  <c r="U443" i="8"/>
  <c r="U553" i="8"/>
  <c r="U490" i="8"/>
  <c r="U391" i="8"/>
  <c r="U359" i="8"/>
  <c r="U327" i="8"/>
  <c r="U513" i="8"/>
  <c r="U422" i="8"/>
  <c r="U380" i="8"/>
  <c r="U348" i="8"/>
  <c r="U412" i="8"/>
  <c r="U420" i="8"/>
  <c r="U333" i="8"/>
  <c r="U452" i="8"/>
  <c r="U394" i="8"/>
  <c r="U354" i="8"/>
  <c r="U366" i="8"/>
  <c r="U346" i="8"/>
  <c r="U405" i="8"/>
  <c r="U238" i="8"/>
  <c r="U330" i="8"/>
  <c r="U269" i="8"/>
  <c r="U310" i="8"/>
  <c r="U219" i="8"/>
  <c r="U240" i="8"/>
  <c r="U297" i="8"/>
  <c r="U267" i="8"/>
  <c r="U201" i="8"/>
  <c r="U241" i="8"/>
  <c r="U207" i="8"/>
  <c r="U178" i="8"/>
  <c r="U140" i="8"/>
  <c r="U270" i="8"/>
  <c r="U196" i="8"/>
  <c r="U162" i="8"/>
  <c r="U154" i="8"/>
  <c r="U208" i="8"/>
  <c r="U248" i="8"/>
  <c r="U166" i="8"/>
  <c r="U135" i="8"/>
  <c r="U316" i="8"/>
  <c r="U150" i="8"/>
  <c r="U74" i="8"/>
  <c r="U284" i="8"/>
  <c r="U100" i="8"/>
  <c r="U27" i="8"/>
  <c r="U86" i="8"/>
  <c r="U49" i="8"/>
  <c r="U105" i="8"/>
  <c r="U21" i="8"/>
  <c r="U95" i="8"/>
  <c r="U989" i="8"/>
  <c r="U982" i="8"/>
  <c r="U987" i="8"/>
  <c r="U945" i="8"/>
  <c r="U933" i="8"/>
  <c r="U960" i="8"/>
  <c r="U922" i="8"/>
  <c r="U930" i="8"/>
  <c r="U889" i="8"/>
  <c r="U887" i="8"/>
  <c r="U917" i="8"/>
  <c r="U912" i="8"/>
  <c r="U898" i="8"/>
  <c r="U842" i="8"/>
  <c r="U866" i="8"/>
  <c r="U798" i="8"/>
  <c r="U786" i="8"/>
  <c r="U804" i="8"/>
  <c r="U767" i="8"/>
  <c r="U730" i="8"/>
  <c r="U805" i="8"/>
  <c r="U787" i="8"/>
  <c r="U735" i="8"/>
  <c r="U748" i="8"/>
  <c r="U684" i="8"/>
  <c r="U775" i="8"/>
  <c r="U651" i="8"/>
  <c r="U704" i="8"/>
  <c r="U638" i="8"/>
  <c r="U681" i="8"/>
  <c r="U594" i="8"/>
  <c r="U546" i="8"/>
  <c r="U599" i="8"/>
  <c r="U555" i="8"/>
  <c r="U592" i="8"/>
  <c r="U540" i="8"/>
  <c r="U517" i="8"/>
  <c r="U449" i="8"/>
  <c r="U616" i="8"/>
  <c r="U543" i="8"/>
  <c r="U466" i="8"/>
  <c r="U593" i="8"/>
  <c r="U581" i="8"/>
  <c r="U479" i="8"/>
  <c r="U435" i="8"/>
  <c r="U522" i="8"/>
  <c r="U395" i="8"/>
  <c r="U351" i="8"/>
  <c r="U311" i="8"/>
  <c r="U444" i="8"/>
  <c r="U372" i="8"/>
  <c r="U541" i="8"/>
  <c r="U428" i="8"/>
  <c r="U322" i="8"/>
  <c r="U382" i="8"/>
  <c r="U369" i="8"/>
  <c r="U484" i="8"/>
  <c r="U324" i="8"/>
  <c r="U296" i="8"/>
  <c r="U345" i="8"/>
  <c r="U265" i="8"/>
  <c r="U243" i="8"/>
  <c r="U390" i="8"/>
  <c r="U224" i="8"/>
  <c r="U279" i="8"/>
  <c r="U245" i="8"/>
  <c r="U247" i="8"/>
  <c r="U206" i="8"/>
  <c r="U172" i="8"/>
  <c r="U134" i="8"/>
  <c r="U288" i="8"/>
  <c r="U165" i="8"/>
  <c r="U156" i="8"/>
  <c r="U214" i="8"/>
  <c r="U188" i="8"/>
  <c r="U147" i="8"/>
  <c r="U260" i="8"/>
  <c r="U203" i="8"/>
  <c r="U92" i="8"/>
  <c r="U10" i="8"/>
  <c r="U104" i="8"/>
  <c r="U24" i="8"/>
  <c r="U81" i="8"/>
  <c r="U325" i="8"/>
  <c r="U54" i="8"/>
  <c r="U106" i="8"/>
  <c r="U18" i="8"/>
  <c r="U36" i="8"/>
  <c r="U52" i="8"/>
  <c r="U64" i="8"/>
  <c r="U981" i="8"/>
  <c r="U965" i="8"/>
  <c r="U974" i="8"/>
  <c r="U937" i="8"/>
  <c r="U944" i="8"/>
  <c r="U942" i="8"/>
  <c r="U914" i="8"/>
  <c r="U894" i="8"/>
  <c r="U873" i="8"/>
  <c r="U869" i="8"/>
  <c r="U910" i="8"/>
  <c r="U896" i="8"/>
  <c r="U880" i="8"/>
  <c r="U864" i="8"/>
  <c r="U840" i="8"/>
  <c r="U794" i="8"/>
  <c r="U778" i="8"/>
  <c r="U799" i="8"/>
  <c r="U760" i="8"/>
  <c r="U722" i="8"/>
  <c r="U773" i="8"/>
  <c r="U715" i="8"/>
  <c r="U724" i="8"/>
  <c r="U717" i="8"/>
  <c r="U678" i="8"/>
  <c r="U714" i="8"/>
  <c r="U647" i="8"/>
  <c r="U694" i="8"/>
  <c r="U630" i="8"/>
  <c r="U626" i="8"/>
  <c r="U590" i="8"/>
  <c r="U635" i="8"/>
  <c r="U595" i="8"/>
  <c r="U696" i="8"/>
  <c r="U584" i="8"/>
  <c r="U669" i="8"/>
  <c r="U504" i="8"/>
  <c r="U441" i="8"/>
  <c r="U585" i="8"/>
  <c r="U538" i="8"/>
  <c r="U458" i="8"/>
  <c r="U561" i="8"/>
  <c r="U542" i="8"/>
  <c r="U471" i="8"/>
  <c r="U431" i="8"/>
  <c r="U507" i="8"/>
  <c r="U387" i="8"/>
  <c r="U347" i="8"/>
  <c r="U307" i="8"/>
  <c r="U408" i="8"/>
  <c r="U368" i="8"/>
  <c r="U464" i="8"/>
  <c r="U418" i="8"/>
  <c r="U317" i="8"/>
  <c r="U365" i="8"/>
  <c r="U341" i="8"/>
  <c r="U480" i="8"/>
  <c r="U318" i="8"/>
  <c r="U242" i="8"/>
  <c r="U309" i="8"/>
  <c r="U261" i="8"/>
  <c r="U239" i="8"/>
  <c r="U342" i="8"/>
  <c r="U220" i="8"/>
  <c r="U275" i="8"/>
  <c r="U205" i="8"/>
  <c r="U237" i="8"/>
  <c r="U290" i="8"/>
  <c r="U168" i="8"/>
  <c r="U132" i="8"/>
  <c r="U282" i="8"/>
  <c r="U164" i="8"/>
  <c r="U155" i="8"/>
  <c r="U202" i="8"/>
  <c r="U182" i="8"/>
  <c r="U145" i="8"/>
  <c r="U254" i="8"/>
  <c r="U175" i="8"/>
  <c r="U82" i="8"/>
  <c r="U411" i="8"/>
  <c r="U91" i="8"/>
  <c r="U20" i="8"/>
  <c r="U77" i="8"/>
  <c r="U252" i="8"/>
  <c r="U45" i="8"/>
  <c r="U102" i="8"/>
  <c r="U13" i="8"/>
  <c r="U992" i="8"/>
  <c r="U957" i="8"/>
  <c r="U969" i="8"/>
  <c r="U967" i="8"/>
  <c r="U936" i="8"/>
  <c r="U924" i="8"/>
  <c r="U893" i="8"/>
  <c r="U886" i="8"/>
  <c r="U865" i="8"/>
  <c r="U851" i="8"/>
  <c r="U883" i="8"/>
  <c r="U888" i="8"/>
  <c r="U859" i="8"/>
  <c r="U831" i="8"/>
  <c r="U839" i="8"/>
  <c r="U811" i="8"/>
  <c r="U774" i="8"/>
  <c r="U792" i="8"/>
  <c r="U743" i="8"/>
  <c r="U803" i="8"/>
  <c r="U761" i="8"/>
  <c r="U703" i="8"/>
  <c r="U719" i="8"/>
  <c r="U721" i="8"/>
  <c r="U670" i="8"/>
  <c r="U702" i="8"/>
  <c r="U643" i="8"/>
  <c r="U672" i="8"/>
  <c r="U625" i="8"/>
  <c r="U621" i="8"/>
  <c r="U582" i="8"/>
  <c r="U633" i="8"/>
  <c r="U591" i="8"/>
  <c r="U636" i="8"/>
  <c r="U580" i="8"/>
  <c r="U641" i="8"/>
  <c r="U487" i="8"/>
  <c r="U437" i="8"/>
  <c r="U549" i="8"/>
  <c r="U525" i="8"/>
  <c r="U454" i="8"/>
  <c r="U547" i="8"/>
  <c r="U533" i="8"/>
  <c r="U467" i="8"/>
  <c r="U427" i="8"/>
  <c r="U492" i="8"/>
  <c r="U383" i="8"/>
  <c r="U343" i="8"/>
  <c r="U515" i="8"/>
  <c r="U404" i="8"/>
  <c r="U364" i="8"/>
  <c r="U424" i="8"/>
  <c r="U645" i="8"/>
  <c r="U312" i="8"/>
  <c r="U494" i="8"/>
  <c r="U336" i="8"/>
  <c r="U460" i="8"/>
  <c r="U308" i="8"/>
  <c r="U234" i="8"/>
  <c r="U293" i="8"/>
  <c r="U257" i="8"/>
  <c r="U235" i="8"/>
  <c r="U303" i="8"/>
  <c r="U216" i="8"/>
  <c r="U271" i="8"/>
  <c r="U197" i="8"/>
  <c r="U233" i="8"/>
  <c r="U264" i="8"/>
  <c r="U149" i="8"/>
  <c r="U130" i="8"/>
  <c r="U256" i="8"/>
  <c r="U163" i="8"/>
  <c r="U153" i="8"/>
  <c r="U199" i="8"/>
  <c r="U181" i="8"/>
  <c r="U143" i="8"/>
  <c r="U200" i="8"/>
  <c r="U171" i="8"/>
  <c r="U78" i="8"/>
  <c r="U278" i="8"/>
  <c r="U70" i="8"/>
  <c r="U9" i="8"/>
  <c r="U73" i="8"/>
  <c r="U125" i="8"/>
  <c r="U33" i="8"/>
  <c r="U98" i="8"/>
  <c r="U12" i="8"/>
  <c r="U26" i="8"/>
  <c r="U995" i="8"/>
  <c r="U949" i="8"/>
  <c r="U961" i="8"/>
  <c r="U946" i="8"/>
  <c r="U923" i="8"/>
  <c r="U916" i="8"/>
  <c r="U877" i="8"/>
  <c r="U878" i="8"/>
  <c r="U935" i="8"/>
  <c r="U837" i="8"/>
  <c r="U863" i="8"/>
  <c r="U884" i="8"/>
  <c r="U852" i="8"/>
  <c r="U872" i="8"/>
  <c r="U835" i="8"/>
  <c r="U827" i="8"/>
  <c r="U770" i="8"/>
  <c r="U784" i="8"/>
  <c r="U795" i="8"/>
  <c r="U800" i="8"/>
  <c r="U759" i="8"/>
  <c r="U695" i="8"/>
  <c r="U771" i="8"/>
  <c r="U709" i="8"/>
  <c r="U662" i="8"/>
  <c r="U682" i="8"/>
  <c r="U639" i="8"/>
  <c r="U664" i="8"/>
  <c r="U677" i="8"/>
  <c r="U628" i="8"/>
  <c r="U570" i="8"/>
  <c r="U706" i="8"/>
  <c r="U587" i="8"/>
  <c r="U631" i="8"/>
  <c r="U572" i="8"/>
  <c r="U617" i="8"/>
  <c r="U477" i="8"/>
  <c r="U433" i="8"/>
  <c r="U521" i="8"/>
  <c r="U510" i="8"/>
  <c r="U450" i="8"/>
  <c r="U531" i="8"/>
  <c r="U518" i="8"/>
  <c r="U463" i="8"/>
  <c r="U423" i="8"/>
  <c r="U468" i="8"/>
  <c r="U379" i="8"/>
  <c r="U339" i="8"/>
  <c r="U511" i="8"/>
  <c r="U400" i="8"/>
  <c r="U360" i="8"/>
  <c r="U410" i="8"/>
  <c r="U402" i="8"/>
  <c r="U306" i="8"/>
  <c r="U377" i="8"/>
  <c r="U500" i="8"/>
  <c r="U393" i="8"/>
  <c r="U362" i="8"/>
  <c r="U230" i="8"/>
  <c r="U289" i="8"/>
  <c r="U253" i="8"/>
  <c r="U231" i="8"/>
  <c r="U298" i="8"/>
  <c r="U212" i="8"/>
  <c r="U263" i="8"/>
  <c r="U193" i="8"/>
  <c r="U229" i="8"/>
  <c r="U258" i="8"/>
  <c r="U146" i="8"/>
  <c r="U128" i="8"/>
  <c r="U250" i="8"/>
  <c r="U161" i="8"/>
  <c r="U152" i="8"/>
  <c r="U180" i="8"/>
  <c r="U179" i="8"/>
  <c r="U141" i="8"/>
  <c r="U194" i="8"/>
  <c r="U167" i="8"/>
  <c r="U58" i="8"/>
  <c r="U218" i="8"/>
  <c r="U63" i="8"/>
  <c r="U131" i="8"/>
  <c r="U67" i="8"/>
  <c r="U117" i="8"/>
  <c r="U25" i="8"/>
  <c r="U66" i="8"/>
  <c r="U55" i="8"/>
  <c r="U186" i="8"/>
  <c r="U994" i="8"/>
  <c r="U1006" i="8"/>
  <c r="U979" i="8"/>
  <c r="U964" i="8"/>
  <c r="U988" i="8"/>
  <c r="U915" i="8"/>
  <c r="U919" i="8"/>
  <c r="U943" i="8"/>
  <c r="U862" i="8"/>
  <c r="U905" i="8"/>
  <c r="U939" i="8"/>
  <c r="U850" i="8"/>
  <c r="U860" i="8"/>
  <c r="U849" i="8"/>
  <c r="U856" i="8"/>
  <c r="U819" i="8"/>
  <c r="U809" i="8"/>
  <c r="U766" i="8"/>
  <c r="U776" i="8"/>
  <c r="U791" i="8"/>
  <c r="U781" i="8"/>
  <c r="U744" i="8"/>
  <c r="U691" i="8"/>
  <c r="U765" i="8"/>
  <c r="U698" i="8"/>
  <c r="U654" i="8"/>
  <c r="U679" i="8"/>
  <c r="U815" i="8"/>
  <c r="U660" i="8"/>
  <c r="U640" i="8"/>
  <c r="U620" i="8"/>
  <c r="U566" i="8"/>
  <c r="U642" i="8"/>
  <c r="U575" i="8"/>
  <c r="U624" i="8"/>
  <c r="U568" i="8"/>
  <c r="U597" i="8"/>
  <c r="U473" i="8"/>
  <c r="U429" i="8"/>
  <c r="U506" i="8"/>
  <c r="U495" i="8"/>
  <c r="U446" i="8"/>
  <c r="U516" i="8"/>
  <c r="U503" i="8"/>
  <c r="U459" i="8"/>
  <c r="U569" i="8"/>
  <c r="U436" i="8"/>
  <c r="U375" i="8"/>
  <c r="U331" i="8"/>
  <c r="U456" i="8"/>
  <c r="U396" i="8"/>
  <c r="U352" i="8"/>
  <c r="U577" i="8"/>
  <c r="U385" i="8"/>
  <c r="U532" i="8"/>
  <c r="U406" i="8"/>
  <c r="U498" i="8"/>
  <c r="U361" i="8"/>
  <c r="U350" i="8"/>
  <c r="U226" i="8"/>
  <c r="U285" i="8"/>
  <c r="U249" i="8"/>
  <c r="U227" i="8"/>
  <c r="U244" i="8"/>
  <c r="U295" i="8"/>
  <c r="U259" i="8"/>
  <c r="U189" i="8"/>
  <c r="U225" i="8"/>
  <c r="U204" i="8"/>
  <c r="U144" i="8"/>
  <c r="U276" i="8"/>
  <c r="U190" i="8"/>
  <c r="U160" i="8"/>
  <c r="U148" i="8"/>
  <c r="U314" i="8"/>
  <c r="U177" i="8"/>
  <c r="U139" i="8"/>
  <c r="U191" i="8"/>
  <c r="U133" i="8"/>
  <c r="U53" i="8"/>
  <c r="U192" i="8"/>
  <c r="U56" i="8"/>
  <c r="U120" i="8"/>
  <c r="U65" i="8"/>
  <c r="U109" i="8"/>
  <c r="U16" i="8"/>
  <c r="U59" i="8"/>
  <c r="U85" i="8"/>
  <c r="U970" i="8"/>
  <c r="U998" i="8"/>
  <c r="U976" i="8"/>
  <c r="U948" i="8"/>
  <c r="U984" i="8"/>
  <c r="U907" i="8"/>
  <c r="U903" i="8"/>
  <c r="U925" i="8"/>
  <c r="U854" i="8"/>
  <c r="U892" i="8"/>
  <c r="U901" i="8"/>
  <c r="U847" i="8"/>
  <c r="U833" i="8"/>
  <c r="U844" i="8"/>
  <c r="U874" i="8"/>
  <c r="U843" i="8"/>
  <c r="U808" i="8"/>
  <c r="U762" i="8"/>
  <c r="U777" i="8"/>
  <c r="U749" i="8"/>
  <c r="U797" i="8"/>
  <c r="U731" i="8"/>
  <c r="U687" i="8"/>
  <c r="U733" i="8"/>
  <c r="U716" i="8"/>
  <c r="U650" i="8"/>
  <c r="U675" i="8"/>
  <c r="U737" i="8"/>
  <c r="U656" i="8"/>
  <c r="U634" i="8"/>
  <c r="U610" i="8"/>
  <c r="U562" i="8"/>
  <c r="U623" i="8"/>
  <c r="U567" i="8"/>
  <c r="U612" i="8"/>
  <c r="U564" i="8"/>
  <c r="U536" i="8"/>
  <c r="U469" i="8"/>
  <c r="U425" i="8"/>
  <c r="U489" i="8"/>
  <c r="U482" i="8"/>
  <c r="U442" i="8"/>
  <c r="U499" i="8"/>
  <c r="U501" i="8"/>
  <c r="U455" i="8"/>
  <c r="U545" i="8"/>
  <c r="U415" i="8"/>
  <c r="U371" i="8"/>
  <c r="U323" i="8"/>
  <c r="U419" i="8"/>
  <c r="U392" i="8"/>
  <c r="U344" i="8"/>
  <c r="U530" i="8"/>
  <c r="U370" i="8"/>
  <c r="U448" i="8"/>
  <c r="U389" i="8"/>
  <c r="U416" i="8"/>
  <c r="U340" i="8"/>
  <c r="U332" i="8"/>
  <c r="U222" i="8"/>
  <c r="U281" i="8"/>
  <c r="U373" i="8"/>
  <c r="U223" i="8"/>
  <c r="U236" i="8"/>
  <c r="U291" i="8"/>
  <c r="U255" i="8"/>
  <c r="U185" i="8"/>
  <c r="U221" i="8"/>
  <c r="U198" i="8"/>
  <c r="U142" i="8"/>
  <c r="U184" i="8"/>
  <c r="U187" i="8"/>
  <c r="U159" i="8"/>
  <c r="U294" i="8"/>
  <c r="U305" i="8"/>
  <c r="U174" i="8"/>
  <c r="U137" i="8"/>
  <c r="U272" i="8"/>
  <c r="U126" i="8"/>
  <c r="U51" i="8"/>
  <c r="U123" i="8"/>
  <c r="U43" i="8"/>
  <c r="U112" i="8"/>
  <c r="U60" i="8"/>
  <c r="U101" i="8"/>
  <c r="U15" i="8"/>
  <c r="U50" i="8"/>
  <c r="U1005" i="8"/>
  <c r="U990" i="8"/>
  <c r="U975" i="8"/>
  <c r="U953" i="8"/>
  <c r="U983" i="8"/>
  <c r="U954" i="8"/>
  <c r="U934" i="8"/>
  <c r="U955" i="8"/>
  <c r="U909" i="8"/>
  <c r="U895" i="8"/>
  <c r="U921" i="8"/>
  <c r="U822" i="8"/>
  <c r="U825" i="8"/>
  <c r="U828" i="8"/>
  <c r="U832" i="8"/>
  <c r="U806" i="8"/>
  <c r="U807" i="8"/>
  <c r="U750" i="8"/>
  <c r="U756" i="8"/>
  <c r="U747" i="8"/>
  <c r="U783" i="8"/>
  <c r="U725" i="8"/>
  <c r="U683" i="8"/>
  <c r="U723" i="8"/>
  <c r="U710" i="8"/>
  <c r="U701" i="8"/>
  <c r="U667" i="8"/>
  <c r="U712" i="8"/>
  <c r="U652" i="8"/>
  <c r="U697" i="8"/>
  <c r="U602" i="8"/>
  <c r="U558" i="8"/>
  <c r="U611" i="8"/>
  <c r="U563" i="8"/>
  <c r="U604" i="8"/>
  <c r="U556" i="8"/>
  <c r="U534" i="8"/>
  <c r="U465" i="8"/>
  <c r="U413" i="8"/>
  <c r="U653" i="8"/>
  <c r="U478" i="8"/>
  <c r="U434" i="8"/>
  <c r="U497" i="8"/>
  <c r="U488" i="8"/>
  <c r="U447" i="8"/>
  <c r="U537" i="8"/>
  <c r="U407" i="8"/>
  <c r="U363" i="8"/>
  <c r="U319" i="8"/>
  <c r="U551" i="8"/>
  <c r="U384" i="8"/>
  <c r="U609" i="8"/>
  <c r="U526" i="8"/>
  <c r="U338" i="8"/>
  <c r="U414" i="8"/>
  <c r="U374" i="8"/>
  <c r="U381" i="8"/>
  <c r="U334" i="8"/>
  <c r="U326" i="8"/>
  <c r="U358" i="8"/>
  <c r="U277" i="8"/>
  <c r="U337" i="8"/>
  <c r="U215" i="8"/>
  <c r="U232" i="8"/>
  <c r="U287" i="8"/>
  <c r="U251" i="8"/>
  <c r="U320" i="8"/>
  <c r="U217" i="8"/>
  <c r="U195" i="8"/>
  <c r="U138" i="8"/>
  <c r="U321" i="8"/>
  <c r="U173" i="8"/>
  <c r="U158" i="8"/>
  <c r="U268" i="8"/>
  <c r="U280" i="8"/>
  <c r="U170" i="8"/>
  <c r="U292" i="8"/>
  <c r="U266" i="8"/>
  <c r="U118" i="8"/>
  <c r="U46" i="8"/>
  <c r="U115" i="8"/>
  <c r="U37" i="8"/>
  <c r="U90" i="8"/>
  <c r="U40" i="8"/>
  <c r="U97" i="8"/>
  <c r="U119" i="8"/>
  <c r="U31" i="8"/>
  <c r="U94" i="8"/>
  <c r="U997" i="8"/>
  <c r="U1001" i="8"/>
  <c r="U999" i="8"/>
  <c r="U951" i="8"/>
  <c r="U958" i="8"/>
  <c r="U971" i="8"/>
  <c r="U932" i="8"/>
  <c r="U947" i="8"/>
  <c r="U897" i="8"/>
  <c r="U891" i="8"/>
  <c r="U920" i="8"/>
  <c r="U810" i="8"/>
  <c r="U817" i="8"/>
  <c r="U820" i="8"/>
  <c r="U818" i="8"/>
  <c r="U802" i="8"/>
  <c r="U801" i="8"/>
  <c r="U742" i="8"/>
  <c r="U789" i="8"/>
  <c r="U738" i="8"/>
  <c r="U829" i="8"/>
  <c r="U720" i="8"/>
  <c r="U753" i="8"/>
  <c r="U769" i="8"/>
  <c r="U688" i="8"/>
  <c r="U700" i="8"/>
  <c r="U655" i="8"/>
  <c r="U705" i="8"/>
  <c r="U644" i="8"/>
  <c r="U685" i="8"/>
  <c r="U598" i="8"/>
  <c r="U554" i="8"/>
  <c r="U603" i="8"/>
  <c r="U559" i="8"/>
  <c r="U600" i="8"/>
  <c r="U548" i="8"/>
  <c r="U519" i="8"/>
  <c r="U461" i="8"/>
  <c r="U627" i="8"/>
  <c r="U605" i="8"/>
  <c r="U474" i="8"/>
  <c r="U426" i="8"/>
  <c r="U613" i="8"/>
  <c r="U486" i="8"/>
  <c r="U439" i="8"/>
  <c r="U524" i="8"/>
  <c r="U403" i="8"/>
  <c r="U355" i="8"/>
  <c r="U315" i="8"/>
  <c r="U509" i="8"/>
  <c r="U376" i="8"/>
  <c r="U557" i="8"/>
  <c r="U472" i="8"/>
  <c r="U328" i="8"/>
  <c r="U397" i="8"/>
  <c r="U401" i="8"/>
  <c r="U349" i="8"/>
  <c r="U329" i="8"/>
  <c r="U300" i="8"/>
  <c r="U357" i="8"/>
  <c r="U273" i="8"/>
  <c r="U299" i="8"/>
  <c r="U211" i="8"/>
  <c r="U228" i="8"/>
  <c r="U283" i="8"/>
  <c r="U246" i="8"/>
  <c r="U302" i="8"/>
  <c r="U213" i="8"/>
  <c r="U176" i="8"/>
  <c r="U136" i="8"/>
  <c r="U301" i="8"/>
  <c r="U169" i="8"/>
  <c r="U157" i="8"/>
  <c r="U262" i="8"/>
  <c r="U274" i="8"/>
  <c r="U151" i="8"/>
  <c r="U286" i="8"/>
  <c r="U209" i="8"/>
  <c r="U110" i="8"/>
  <c r="U32" i="8"/>
  <c r="U108" i="8"/>
  <c r="U35" i="8"/>
  <c r="U84" i="8"/>
  <c r="U30" i="8"/>
  <c r="U89" i="8"/>
  <c r="U111" i="8"/>
  <c r="U22" i="8"/>
  <c r="U61" i="8"/>
  <c r="U72" i="8"/>
  <c r="U11" i="8"/>
  <c r="U113" i="8"/>
  <c r="R14" i="7"/>
  <c r="AI288" i="8"/>
  <c r="AI182" i="8"/>
  <c r="AI55" i="8"/>
  <c r="AM55" i="8" s="1"/>
  <c r="AN55" i="8" s="1"/>
  <c r="AI126" i="8"/>
  <c r="AM126" i="8" s="1"/>
  <c r="AN126" i="8" s="1"/>
  <c r="AI185" i="8"/>
  <c r="AI142" i="8"/>
  <c r="AI150" i="8"/>
  <c r="AI322" i="8"/>
  <c r="AI301" i="8"/>
  <c r="AI249" i="8"/>
  <c r="AI214" i="8"/>
  <c r="AI312" i="8"/>
  <c r="AI236" i="8"/>
  <c r="AI334" i="8"/>
  <c r="AM334" i="8" s="1"/>
  <c r="AN334" i="8" s="1"/>
  <c r="AI368" i="8"/>
  <c r="AI342" i="8"/>
  <c r="AI422" i="8"/>
  <c r="AI349" i="8"/>
  <c r="AI500" i="8"/>
  <c r="AI465" i="8"/>
  <c r="AI526" i="8"/>
  <c r="AI522" i="8"/>
  <c r="AI419" i="8"/>
  <c r="AI531" i="8"/>
  <c r="AI586" i="8"/>
  <c r="AI577" i="8"/>
  <c r="AI560" i="8"/>
  <c r="AI741" i="8"/>
  <c r="AM741" i="8" s="1"/>
  <c r="AN741" i="8" s="1"/>
  <c r="AI666" i="8"/>
  <c r="AM666" i="8" s="1"/>
  <c r="AN666" i="8" s="1"/>
  <c r="AI700" i="8"/>
  <c r="AM700" i="8" s="1"/>
  <c r="AN700" i="8" s="1"/>
  <c r="AI775" i="8"/>
  <c r="AI719" i="8"/>
  <c r="AI803" i="8"/>
  <c r="AI757" i="8"/>
  <c r="AI828" i="8"/>
  <c r="AI810" i="8"/>
  <c r="AI817" i="8"/>
  <c r="AI880" i="8"/>
  <c r="AI887" i="8"/>
  <c r="AI850" i="8"/>
  <c r="AI899" i="8"/>
  <c r="AI958" i="8"/>
  <c r="AI972" i="8"/>
  <c r="AI985" i="8"/>
  <c r="AE25" i="3"/>
  <c r="AB25" i="3"/>
  <c r="AB24" i="3"/>
  <c r="Z37" i="3"/>
  <c r="AC24" i="3"/>
  <c r="Z39" i="3"/>
  <c r="AD44" i="3"/>
  <c r="AB44" i="3"/>
  <c r="C33" i="3"/>
  <c r="AD32" i="3"/>
  <c r="AE32" i="3"/>
  <c r="AB32" i="3"/>
  <c r="C32" i="3"/>
  <c r="AA32" i="3"/>
  <c r="L20" i="7"/>
  <c r="Q28" i="3" s="1"/>
  <c r="AE34" i="3"/>
  <c r="AB34" i="3"/>
  <c r="C34" i="3"/>
  <c r="AD34" i="3"/>
  <c r="AA34" i="3"/>
  <c r="R33" i="7"/>
  <c r="AG93" i="8"/>
  <c r="AG191" i="8"/>
  <c r="AG82" i="8"/>
  <c r="AG64" i="8"/>
  <c r="AM64" i="8" s="1"/>
  <c r="AN64" i="8" s="1"/>
  <c r="AG46" i="8"/>
  <c r="AM46" i="8" s="1"/>
  <c r="AN46" i="8" s="1"/>
  <c r="AG85" i="8"/>
  <c r="AG43" i="8"/>
  <c r="AG70" i="8"/>
  <c r="AG8" i="8"/>
  <c r="AG26" i="8"/>
  <c r="AM26" i="8" s="1"/>
  <c r="AN26" i="8" s="1"/>
  <c r="AG36" i="8"/>
  <c r="AM36" i="8" s="1"/>
  <c r="AN36" i="8" s="1"/>
  <c r="AG44" i="8"/>
  <c r="AG9" i="8"/>
  <c r="AM9" i="8" s="1"/>
  <c r="AN9" i="8" s="1"/>
  <c r="AG75" i="8"/>
  <c r="AG49" i="8"/>
  <c r="AM5" i="8"/>
  <c r="AG176" i="8"/>
  <c r="AG35" i="8"/>
  <c r="AG63" i="8"/>
  <c r="AG79" i="8"/>
  <c r="AM79" i="8" s="1"/>
  <c r="AN79" i="8" s="1"/>
  <c r="AG58" i="8"/>
  <c r="AM58" i="8" s="1"/>
  <c r="AN58" i="8" s="1"/>
  <c r="AG987" i="8"/>
  <c r="AG1004" i="8"/>
  <c r="AG970" i="8"/>
  <c r="AG977" i="8"/>
  <c r="AG959" i="8"/>
  <c r="AG983" i="8"/>
  <c r="AM983" i="8" s="1"/>
  <c r="AN983" i="8" s="1"/>
  <c r="AG989" i="8"/>
  <c r="AM989" i="8" s="1"/>
  <c r="AN989" i="8" s="1"/>
  <c r="AG929" i="8"/>
  <c r="AM929" i="8" s="1"/>
  <c r="AN929" i="8" s="1"/>
  <c r="AG937" i="8"/>
  <c r="AG909" i="8"/>
  <c r="AG912" i="8"/>
  <c r="AG907" i="8"/>
  <c r="AG923" i="8"/>
  <c r="AG919" i="8"/>
  <c r="AG869" i="8"/>
  <c r="AG893" i="8"/>
  <c r="AM893" i="8" s="1"/>
  <c r="AN893" i="8" s="1"/>
  <c r="AG811" i="8"/>
  <c r="AG839" i="8"/>
  <c r="AG834" i="8"/>
  <c r="AG847" i="8"/>
  <c r="AG827" i="8"/>
  <c r="AG833" i="8"/>
  <c r="AG824" i="8"/>
  <c r="AM824" i="8" s="1"/>
  <c r="AN824" i="8" s="1"/>
  <c r="AG896" i="8"/>
  <c r="AM896" i="8" s="1"/>
  <c r="AN896" i="8" s="1"/>
  <c r="AG787" i="8"/>
  <c r="AG755" i="8"/>
  <c r="AG793" i="8"/>
  <c r="AG768" i="8"/>
  <c r="AG866" i="8"/>
  <c r="AM866" i="8" s="1"/>
  <c r="AN866" i="8" s="1"/>
  <c r="AG731" i="8"/>
  <c r="AG841" i="8"/>
  <c r="AM841" i="8" s="1"/>
  <c r="AN841" i="8" s="1"/>
  <c r="AG748" i="8"/>
  <c r="AM748" i="8" s="1"/>
  <c r="AN748" i="8" s="1"/>
  <c r="AG772" i="8"/>
  <c r="AG700" i="8"/>
  <c r="AG754" i="8"/>
  <c r="AG756" i="8"/>
  <c r="AG732" i="8"/>
  <c r="AG679" i="8"/>
  <c r="AM679" i="8" s="1"/>
  <c r="AN679" i="8" s="1"/>
  <c r="AG738" i="8"/>
  <c r="AG689" i="8"/>
  <c r="AM689" i="8" s="1"/>
  <c r="AN689" i="8" s="1"/>
  <c r="AG984" i="8"/>
  <c r="AG990" i="8"/>
  <c r="AG982" i="8"/>
  <c r="AG978" i="8"/>
  <c r="AG973" i="8"/>
  <c r="AG944" i="8"/>
  <c r="AG958" i="8"/>
  <c r="AG905" i="8"/>
  <c r="AM905" i="8" s="1"/>
  <c r="AN905" i="8" s="1"/>
  <c r="AG956" i="8"/>
  <c r="AG938" i="8"/>
  <c r="AG932" i="8"/>
  <c r="AG908" i="8"/>
  <c r="AG890" i="8"/>
  <c r="AG933" i="8"/>
  <c r="AM933" i="8" s="1"/>
  <c r="AN933" i="8" s="1"/>
  <c r="AG844" i="8"/>
  <c r="AM844" i="8" s="1"/>
  <c r="AN844" i="8" s="1"/>
  <c r="AG862" i="8"/>
  <c r="AM862" i="8" s="1"/>
  <c r="AN862" i="8" s="1"/>
  <c r="AG846" i="8"/>
  <c r="AG850" i="8"/>
  <c r="AG822" i="8"/>
  <c r="AG812" i="8"/>
  <c r="AG848" i="8"/>
  <c r="AG802" i="8"/>
  <c r="AG767" i="8"/>
  <c r="AM767" i="8" s="1"/>
  <c r="AN767" i="8" s="1"/>
  <c r="AG804" i="8"/>
  <c r="AM804" i="8" s="1"/>
  <c r="AN804" i="8" s="1"/>
  <c r="AG786" i="8"/>
  <c r="AG864" i="8"/>
  <c r="AG723" i="8"/>
  <c r="AG792" i="8"/>
  <c r="AG725" i="8"/>
  <c r="AG712" i="8"/>
  <c r="AM712" i="8" s="1"/>
  <c r="AN712" i="8" s="1"/>
  <c r="AG769" i="8"/>
  <c r="AG880" i="8"/>
  <c r="AM880" i="8" s="1"/>
  <c r="AN880" i="8" s="1"/>
  <c r="AG695" i="8"/>
  <c r="AG671" i="8"/>
  <c r="AG709" i="8"/>
  <c r="AG676" i="8"/>
  <c r="AG644" i="8"/>
  <c r="AG691" i="8"/>
  <c r="AM691" i="8" s="1"/>
  <c r="AN691" i="8" s="1"/>
  <c r="AG649" i="8"/>
  <c r="AM649" i="8" s="1"/>
  <c r="AN649" i="8" s="1"/>
  <c r="AG662" i="8"/>
  <c r="AM662" i="8" s="1"/>
  <c r="AN662" i="8" s="1"/>
  <c r="AG621" i="8"/>
  <c r="AG607" i="8"/>
  <c r="AG575" i="8"/>
  <c r="AG681" i="8"/>
  <c r="AG596" i="8"/>
  <c r="AM596" i="8" s="1"/>
  <c r="AN596" i="8" s="1"/>
  <c r="AG564" i="8"/>
  <c r="AG630" i="8"/>
  <c r="AM630" i="8" s="1"/>
  <c r="AN630" i="8" s="1"/>
  <c r="AG597" i="8"/>
  <c r="AM597" i="8" s="1"/>
  <c r="AN597" i="8" s="1"/>
  <c r="AG565" i="8"/>
  <c r="AG658" i="8"/>
  <c r="AG539" i="8"/>
  <c r="AG482" i="8"/>
  <c r="AG450" i="8"/>
  <c r="AG418" i="8"/>
  <c r="AM418" i="8" s="1"/>
  <c r="AN418" i="8" s="1"/>
  <c r="AG510" i="8"/>
  <c r="AM510" i="8" s="1"/>
  <c r="AN510" i="8" s="1"/>
  <c r="AG538" i="8"/>
  <c r="AM538" i="8" s="1"/>
  <c r="AN538" i="8" s="1"/>
  <c r="AG479" i="8"/>
  <c r="AG447" i="8"/>
  <c r="AG546" i="8"/>
  <c r="AG654" i="8"/>
  <c r="AG490" i="8"/>
  <c r="AG460" i="8"/>
  <c r="AG428" i="8"/>
  <c r="AG526" i="8"/>
  <c r="AM526" i="8" s="1"/>
  <c r="AN526" i="8" s="1"/>
  <c r="AG453" i="8"/>
  <c r="AG384" i="8"/>
  <c r="AG352" i="8"/>
  <c r="AG320" i="8"/>
  <c r="AG408" i="8"/>
  <c r="AG401" i="8"/>
  <c r="AM401" i="8" s="1"/>
  <c r="AN401" i="8" s="1"/>
  <c r="AG369" i="8"/>
  <c r="AM369" i="8" s="1"/>
  <c r="AN369" i="8" s="1"/>
  <c r="AG481" i="8"/>
  <c r="AM481" i="8" s="1"/>
  <c r="AN481" i="8" s="1"/>
  <c r="AG423" i="8"/>
  <c r="AG323" i="8"/>
  <c r="AG398" i="8"/>
  <c r="AG574" i="8"/>
  <c r="AG358" i="8"/>
  <c r="AG342" i="8"/>
  <c r="AM342" i="8" s="1"/>
  <c r="AN342" i="8" s="1"/>
  <c r="AG606" i="8"/>
  <c r="AG335" i="8"/>
  <c r="AM335" i="8" s="1"/>
  <c r="AN335" i="8" s="1"/>
  <c r="AG311" i="8"/>
  <c r="AG409" i="8"/>
  <c r="AG278" i="8"/>
  <c r="AG406" i="8"/>
  <c r="AG224" i="8"/>
  <c r="AG305" i="8"/>
  <c r="AG225" i="8"/>
  <c r="AM225" i="8" s="1"/>
  <c r="AN225" i="8" s="1"/>
  <c r="AG292" i="8"/>
  <c r="AM292" i="8" s="1"/>
  <c r="AN292" i="8" s="1"/>
  <c r="AG260" i="8"/>
  <c r="AG190" i="8"/>
  <c r="AG302" i="8"/>
  <c r="AG218" i="8"/>
  <c r="AG203" i="8"/>
  <c r="AG162" i="8"/>
  <c r="AG154" i="8"/>
  <c r="AG206" i="8"/>
  <c r="AM206" i="8" s="1"/>
  <c r="AN206" i="8" s="1"/>
  <c r="AG174" i="8"/>
  <c r="AG139" i="8"/>
  <c r="AG123" i="8"/>
  <c r="AG107" i="8"/>
  <c r="AG1003" i="8"/>
  <c r="AG993" i="8"/>
  <c r="AM993" i="8" s="1"/>
  <c r="AN993" i="8" s="1"/>
  <c r="AG963" i="8"/>
  <c r="AG964" i="8"/>
  <c r="AM964" i="8" s="1"/>
  <c r="AN964" i="8" s="1"/>
  <c r="AG954" i="8"/>
  <c r="AG957" i="8"/>
  <c r="AG934" i="8"/>
  <c r="AG951" i="8"/>
  <c r="AG917" i="8"/>
  <c r="AM917" i="8" s="1"/>
  <c r="AN917" i="8" s="1"/>
  <c r="AG904" i="8"/>
  <c r="AG884" i="8"/>
  <c r="AM884" i="8" s="1"/>
  <c r="AN884" i="8" s="1"/>
  <c r="AG895" i="8"/>
  <c r="AM895" i="8" s="1"/>
  <c r="AN895" i="8" s="1"/>
  <c r="AG916" i="8"/>
  <c r="AG881" i="8"/>
  <c r="AG828" i="8"/>
  <c r="AG855" i="8"/>
  <c r="AG826" i="8"/>
  <c r="AG838" i="8"/>
  <c r="AM838" i="8" s="1"/>
  <c r="AN838" i="8" s="1"/>
  <c r="AG886" i="8"/>
  <c r="AG803" i="8"/>
  <c r="AM803" i="8" s="1"/>
  <c r="AN803" i="8" s="1"/>
  <c r="AG851" i="8"/>
  <c r="AG796" i="8"/>
  <c r="AG759" i="8"/>
  <c r="AG789" i="8"/>
  <c r="AG758" i="8"/>
  <c r="AM758" i="8" s="1"/>
  <c r="AN758" i="8" s="1"/>
  <c r="AG788" i="8"/>
  <c r="AM788" i="8" s="1"/>
  <c r="AN788" i="8" s="1"/>
  <c r="AG856" i="8"/>
  <c r="AG770" i="8"/>
  <c r="AM770" i="8" s="1"/>
  <c r="AN770" i="8" s="1"/>
  <c r="AG800" i="8"/>
  <c r="AG704" i="8"/>
  <c r="AG744" i="8"/>
  <c r="AG733" i="8"/>
  <c r="AG685" i="8"/>
  <c r="AG663" i="8"/>
  <c r="AG713" i="8"/>
  <c r="AM713" i="8" s="1"/>
  <c r="AN713" i="8" s="1"/>
  <c r="AG668" i="8"/>
  <c r="AM668" i="8" s="1"/>
  <c r="AN668" i="8" s="1"/>
  <c r="AG636" i="8"/>
  <c r="AG673" i="8"/>
  <c r="AG641" i="8"/>
  <c r="AG650" i="8"/>
  <c r="AG1000" i="8"/>
  <c r="AG1001" i="8"/>
  <c r="AG997" i="8"/>
  <c r="AM997" i="8" s="1"/>
  <c r="AN997" i="8" s="1"/>
  <c r="AG972" i="8"/>
  <c r="AM972" i="8" s="1"/>
  <c r="AN972" i="8" s="1"/>
  <c r="AG936" i="8"/>
  <c r="AG952" i="8"/>
  <c r="AG922" i="8"/>
  <c r="AG920" i="8"/>
  <c r="AG868" i="8"/>
  <c r="AG863" i="8"/>
  <c r="AG910" i="8"/>
  <c r="AG807" i="8"/>
  <c r="AM807" i="8" s="1"/>
  <c r="AN807" i="8" s="1"/>
  <c r="AG859" i="8"/>
  <c r="AG840" i="8"/>
  <c r="AG832" i="8"/>
  <c r="AG819" i="8"/>
  <c r="AG801" i="8"/>
  <c r="AG747" i="8"/>
  <c r="AM747" i="8" s="1"/>
  <c r="AN747" i="8" s="1"/>
  <c r="AG773" i="8"/>
  <c r="AM773" i="8" s="1"/>
  <c r="AN773" i="8" s="1"/>
  <c r="AG829" i="8"/>
  <c r="AM829" i="8" s="1"/>
  <c r="AN829" i="8" s="1"/>
  <c r="AG780" i="8"/>
  <c r="AG736" i="8"/>
  <c r="AG708" i="8"/>
  <c r="AG740" i="8"/>
  <c r="AG784" i="8"/>
  <c r="AM784" i="8" s="1"/>
  <c r="AN784" i="8" s="1"/>
  <c r="AG667" i="8"/>
  <c r="AG690" i="8"/>
  <c r="AM690" i="8" s="1"/>
  <c r="AN690" i="8" s="1"/>
  <c r="AG652" i="8"/>
  <c r="AM652" i="8" s="1"/>
  <c r="AN652" i="8" s="1"/>
  <c r="AG677" i="8"/>
  <c r="AG693" i="8"/>
  <c r="AG666" i="8"/>
  <c r="AG611" i="8"/>
  <c r="AG571" i="8"/>
  <c r="AM571" i="8" s="1"/>
  <c r="AN571" i="8" s="1"/>
  <c r="AG615" i="8"/>
  <c r="AG584" i="8"/>
  <c r="AG637" i="8"/>
  <c r="AM637" i="8" s="1"/>
  <c r="AN637" i="8" s="1"/>
  <c r="AG609" i="8"/>
  <c r="AG573" i="8"/>
  <c r="AG537" i="8"/>
  <c r="AG536" i="8"/>
  <c r="AG474" i="8"/>
  <c r="AM474" i="8" s="1"/>
  <c r="AN474" i="8" s="1"/>
  <c r="AG438" i="8"/>
  <c r="AG570" i="8"/>
  <c r="AM570" i="8" s="1"/>
  <c r="AN570" i="8" s="1"/>
  <c r="AG590" i="8"/>
  <c r="AG497" i="8"/>
  <c r="AG451" i="8"/>
  <c r="AG535" i="8"/>
  <c r="AG566" i="8"/>
  <c r="AG480" i="8"/>
  <c r="AM480" i="8" s="1"/>
  <c r="AN480" i="8" s="1"/>
  <c r="AG444" i="8"/>
  <c r="AG554" i="8"/>
  <c r="AM554" i="8" s="1"/>
  <c r="AN554" i="8" s="1"/>
  <c r="AG594" i="8"/>
  <c r="AM594" i="8" s="1"/>
  <c r="AN594" i="8" s="1"/>
  <c r="AG388" i="8"/>
  <c r="AG348" i="8"/>
  <c r="AG312" i="8"/>
  <c r="AG530" i="8"/>
  <c r="AG385" i="8"/>
  <c r="AG349" i="8"/>
  <c r="AG477" i="8"/>
  <c r="AM477" i="8" s="1"/>
  <c r="AN477" i="8" s="1"/>
  <c r="AG333" i="8"/>
  <c r="AM333" i="8" s="1"/>
  <c r="AN333" i="8" s="1"/>
  <c r="AG371" i="8"/>
  <c r="AG445" i="8"/>
  <c r="AG415" i="8"/>
  <c r="AG387" i="8"/>
  <c r="AG367" i="8"/>
  <c r="AM367" i="8" s="1"/>
  <c r="AN367" i="8" s="1"/>
  <c r="AG334" i="8"/>
  <c r="AG223" i="8"/>
  <c r="AG274" i="8"/>
  <c r="AM274" i="8" s="1"/>
  <c r="AN274" i="8" s="1"/>
  <c r="AG245" i="8"/>
  <c r="AG212" i="8"/>
  <c r="AG241" i="8"/>
  <c r="AG347" i="8"/>
  <c r="AG268" i="8"/>
  <c r="AG194" i="8"/>
  <c r="AG297" i="8"/>
  <c r="AG209" i="8"/>
  <c r="AM209" i="8" s="1"/>
  <c r="AN209" i="8" s="1"/>
  <c r="AG173" i="8"/>
  <c r="AG158" i="8"/>
  <c r="AG267" i="8"/>
  <c r="AG192" i="8"/>
  <c r="AG141" i="8"/>
  <c r="AM141" i="8" s="1"/>
  <c r="AN141" i="8" s="1"/>
  <c r="AG121" i="8"/>
  <c r="AG103" i="8"/>
  <c r="AM103" i="8" s="1"/>
  <c r="AN103" i="8" s="1"/>
  <c r="AG204" i="8"/>
  <c r="AM204" i="8" s="1"/>
  <c r="AN204" i="8" s="1"/>
  <c r="AG184" i="8"/>
  <c r="AG296" i="8"/>
  <c r="AG180" i="8"/>
  <c r="AG168" i="8"/>
  <c r="AG134" i="8"/>
  <c r="AG60" i="8"/>
  <c r="AG178" i="8"/>
  <c r="AG91" i="8"/>
  <c r="AM91" i="8" s="1"/>
  <c r="AN91" i="8" s="1"/>
  <c r="AG14" i="8"/>
  <c r="AG52" i="8"/>
  <c r="AG120" i="8"/>
  <c r="AG31" i="8"/>
  <c r="AG98" i="8"/>
  <c r="AG41" i="8"/>
  <c r="AG992" i="8"/>
  <c r="AG996" i="8"/>
  <c r="AM996" i="8" s="1"/>
  <c r="AN996" i="8" s="1"/>
  <c r="AG981" i="8"/>
  <c r="AG967" i="8"/>
  <c r="AG947" i="8"/>
  <c r="AG928" i="8"/>
  <c r="AG914" i="8"/>
  <c r="AG926" i="8"/>
  <c r="AM926" i="8" s="1"/>
  <c r="AN926" i="8" s="1"/>
  <c r="AG860" i="8"/>
  <c r="AG915" i="8"/>
  <c r="AM915" i="8" s="1"/>
  <c r="AN915" i="8" s="1"/>
  <c r="AG877" i="8"/>
  <c r="AG897" i="8"/>
  <c r="AG849" i="8"/>
  <c r="AG830" i="8"/>
  <c r="AG853" i="8"/>
  <c r="AG900" i="8"/>
  <c r="AM900" i="8" s="1"/>
  <c r="AN900" i="8" s="1"/>
  <c r="AG791" i="8"/>
  <c r="AM791" i="8" s="1"/>
  <c r="AN791" i="8" s="1"/>
  <c r="AG743" i="8"/>
  <c r="AM743" i="8" s="1"/>
  <c r="AN743" i="8" s="1"/>
  <c r="AG805" i="8"/>
  <c r="AG778" i="8"/>
  <c r="AG761" i="8"/>
  <c r="AG726" i="8"/>
  <c r="AG696" i="8"/>
  <c r="AG730" i="8"/>
  <c r="AG714" i="8"/>
  <c r="AG659" i="8"/>
  <c r="AM659" i="8" s="1"/>
  <c r="AN659" i="8" s="1"/>
  <c r="AG683" i="8"/>
  <c r="AG648" i="8"/>
  <c r="AG669" i="8"/>
  <c r="AG674" i="8"/>
  <c r="AG632" i="8"/>
  <c r="AM632" i="8" s="1"/>
  <c r="AN632" i="8" s="1"/>
  <c r="AG603" i="8"/>
  <c r="AG567" i="8"/>
  <c r="AG619" i="8"/>
  <c r="AM619" i="8" s="1"/>
  <c r="AN619" i="8" s="1"/>
  <c r="AG580" i="8"/>
  <c r="AG635" i="8"/>
  <c r="AG605" i="8"/>
  <c r="AG569" i="8"/>
  <c r="AG647" i="8"/>
  <c r="AG523" i="8"/>
  <c r="AM523" i="8" s="1"/>
  <c r="AN523" i="8" s="1"/>
  <c r="AG470" i="8"/>
  <c r="AM470" i="8" s="1"/>
  <c r="AN470" i="8" s="1"/>
  <c r="AG434" i="8"/>
  <c r="AM434" i="8" s="1"/>
  <c r="AN434" i="8" s="1"/>
  <c r="AG548" i="8"/>
  <c r="AG558" i="8"/>
  <c r="AG483" i="8"/>
  <c r="AG443" i="8"/>
  <c r="AG533" i="8"/>
  <c r="AG542" i="8"/>
  <c r="AG476" i="8"/>
  <c r="AM476" i="8" s="1"/>
  <c r="AN476" i="8" s="1"/>
  <c r="AG440" i="8"/>
  <c r="AM440" i="8" s="1"/>
  <c r="AN440" i="8" s="1"/>
  <c r="AG552" i="8"/>
  <c r="AG550" i="8"/>
  <c r="AG380" i="8"/>
  <c r="AG344" i="8"/>
  <c r="AG308" i="8"/>
  <c r="AG528" i="8"/>
  <c r="AG381" i="8"/>
  <c r="AM381" i="8" s="1"/>
  <c r="AN381" i="8" s="1"/>
  <c r="AG345" i="8"/>
  <c r="AM345" i="8" s="1"/>
  <c r="AN345" i="8" s="1"/>
  <c r="AG437" i="8"/>
  <c r="AG317" i="8"/>
  <c r="AG366" i="8"/>
  <c r="AG425" i="8"/>
  <c r="AG407" i="8"/>
  <c r="AG382" i="8"/>
  <c r="AM382" i="8" s="1"/>
  <c r="AN382" i="8" s="1"/>
  <c r="AG362" i="8"/>
  <c r="AG315" i="8"/>
  <c r="AM315" i="8" s="1"/>
  <c r="AN315" i="8" s="1"/>
  <c r="AG325" i="8"/>
  <c r="AG270" i="8"/>
  <c r="AG244" i="8"/>
  <c r="AG374" i="8"/>
  <c r="AG237" i="8"/>
  <c r="AG310" i="8"/>
  <c r="AG264" i="8"/>
  <c r="AM264" i="8" s="1"/>
  <c r="AN264" i="8" s="1"/>
  <c r="AG186" i="8"/>
  <c r="AM186" i="8" s="1"/>
  <c r="AN186" i="8" s="1"/>
  <c r="AG242" i="8"/>
  <c r="AG287" i="8"/>
  <c r="AG169" i="8"/>
  <c r="AG157" i="8"/>
  <c r="AG261" i="8"/>
  <c r="AG189" i="8"/>
  <c r="AG137" i="8"/>
  <c r="AG119" i="8"/>
  <c r="AM119" i="8" s="1"/>
  <c r="AN119" i="8" s="1"/>
  <c r="AG101" i="8"/>
  <c r="AG201" i="8"/>
  <c r="AG179" i="8"/>
  <c r="AG283" i="8"/>
  <c r="AG326" i="8"/>
  <c r="AG149" i="8"/>
  <c r="AM149" i="8" s="1"/>
  <c r="AN149" i="8" s="1"/>
  <c r="AG188" i="8"/>
  <c r="AM188" i="8" s="1"/>
  <c r="AN188" i="8" s="1"/>
  <c r="AG54" i="8"/>
  <c r="AM54" i="8" s="1"/>
  <c r="AN54" i="8" s="1"/>
  <c r="AG132" i="8"/>
  <c r="AG90" i="8"/>
  <c r="AG269" i="8"/>
  <c r="AG50" i="8"/>
  <c r="AG112" i="8"/>
  <c r="AG22" i="8"/>
  <c r="AG95" i="8"/>
  <c r="AM95" i="8" s="1"/>
  <c r="AN95" i="8" s="1"/>
  <c r="AG39" i="8"/>
  <c r="AM39" i="8" s="1"/>
  <c r="AN39" i="8" s="1"/>
  <c r="AG976" i="8"/>
  <c r="AG988" i="8"/>
  <c r="AG1002" i="8"/>
  <c r="AG962" i="8"/>
  <c r="AG939" i="8"/>
  <c r="AG921" i="8"/>
  <c r="AM921" i="8" s="1"/>
  <c r="AN921" i="8" s="1"/>
  <c r="AG925" i="8"/>
  <c r="AG924" i="8"/>
  <c r="AM924" i="8" s="1"/>
  <c r="AN924" i="8" s="1"/>
  <c r="AG852" i="8"/>
  <c r="AG918" i="8"/>
  <c r="AG906" i="8"/>
  <c r="AG889" i="8"/>
  <c r="AG842" i="8"/>
  <c r="AM842" i="8" s="1"/>
  <c r="AN842" i="8" s="1"/>
  <c r="AG825" i="8"/>
  <c r="AM825" i="8" s="1"/>
  <c r="AN825" i="8" s="1"/>
  <c r="AG845" i="8"/>
  <c r="AM845" i="8" s="1"/>
  <c r="AN845" i="8" s="1"/>
  <c r="AG894" i="8"/>
  <c r="AM894" i="8" s="1"/>
  <c r="AN894" i="8" s="1"/>
  <c r="AG783" i="8"/>
  <c r="AG873" i="8"/>
  <c r="AG760" i="8"/>
  <c r="AG753" i="8"/>
  <c r="AG810" i="8"/>
  <c r="AG720" i="8"/>
  <c r="AM720" i="8" s="1"/>
  <c r="AN720" i="8" s="1"/>
  <c r="AG692" i="8"/>
  <c r="AG729" i="8"/>
  <c r="AM729" i="8" s="1"/>
  <c r="AN729" i="8" s="1"/>
  <c r="AG686" i="8"/>
  <c r="AG655" i="8"/>
  <c r="AG682" i="8"/>
  <c r="AG640" i="8"/>
  <c r="AG665" i="8"/>
  <c r="AM665" i="8" s="1"/>
  <c r="AN665" i="8" s="1"/>
  <c r="AG642" i="8"/>
  <c r="AG706" i="8"/>
  <c r="AG599" i="8"/>
  <c r="AM599" i="8" s="1"/>
  <c r="AN599" i="8" s="1"/>
  <c r="AG563" i="8"/>
  <c r="AG612" i="8"/>
  <c r="AG576" i="8"/>
  <c r="AG622" i="8"/>
  <c r="AG601" i="8"/>
  <c r="AG561" i="8"/>
  <c r="AG643" i="8"/>
  <c r="AG521" i="8"/>
  <c r="AM521" i="8" s="1"/>
  <c r="AN521" i="8" s="1"/>
  <c r="AG466" i="8"/>
  <c r="AG430" i="8"/>
  <c r="AG527" i="8"/>
  <c r="AG543" i="8"/>
  <c r="AG475" i="8"/>
  <c r="AM475" i="8" s="1"/>
  <c r="AN475" i="8" s="1"/>
  <c r="AG439" i="8"/>
  <c r="AG518" i="8"/>
  <c r="AM518" i="8" s="1"/>
  <c r="AN518" i="8" s="1"/>
  <c r="AG522" i="8"/>
  <c r="AM522" i="8" s="1"/>
  <c r="AN522" i="8" s="1"/>
  <c r="AG472" i="8"/>
  <c r="AG436" i="8"/>
  <c r="AG544" i="8"/>
  <c r="AG419" i="8"/>
  <c r="AG376" i="8"/>
  <c r="AG340" i="8"/>
  <c r="AG534" i="8"/>
  <c r="AM534" i="8" s="1"/>
  <c r="AN534" i="8" s="1"/>
  <c r="AG461" i="8"/>
  <c r="AM461" i="8" s="1"/>
  <c r="AN461" i="8" s="1"/>
  <c r="AG377" i="8"/>
  <c r="AG502" i="8"/>
  <c r="AG413" i="8"/>
  <c r="AG307" i="8"/>
  <c r="AG513" i="8"/>
  <c r="AM513" i="8" s="1"/>
  <c r="AN513" i="8" s="1"/>
  <c r="AG411" i="8"/>
  <c r="AM411" i="8" s="1"/>
  <c r="AN411" i="8" s="1"/>
  <c r="AG402" i="8"/>
  <c r="AG355" i="8"/>
  <c r="AM355" i="8" s="1"/>
  <c r="AN355" i="8" s="1"/>
  <c r="AG343" i="8"/>
  <c r="AG301" i="8"/>
  <c r="AG321" i="8"/>
  <c r="AG266" i="8"/>
  <c r="AG240" i="8"/>
  <c r="AG338" i="8"/>
  <c r="AG233" i="8"/>
  <c r="AG304" i="8"/>
  <c r="AM304" i="8" s="1"/>
  <c r="AN304" i="8" s="1"/>
  <c r="AG256" i="8"/>
  <c r="AG182" i="8"/>
  <c r="AG238" i="8"/>
  <c r="AG281" i="8"/>
  <c r="AG165" i="8"/>
  <c r="AG156" i="8"/>
  <c r="AM156" i="8" s="1"/>
  <c r="AN156" i="8" s="1"/>
  <c r="AG210" i="8"/>
  <c r="AG170" i="8"/>
  <c r="AM170" i="8" s="1"/>
  <c r="AN170" i="8" s="1"/>
  <c r="AG135" i="8"/>
  <c r="AG117" i="8"/>
  <c r="AG99" i="8"/>
  <c r="AG177" i="8"/>
  <c r="AG175" i="8"/>
  <c r="AG277" i="8"/>
  <c r="AG295" i="8"/>
  <c r="AG146" i="8"/>
  <c r="AM146" i="8" s="1"/>
  <c r="AN146" i="8" s="1"/>
  <c r="AG86" i="8"/>
  <c r="AG40" i="8"/>
  <c r="AG126" i="8"/>
  <c r="AG57" i="8"/>
  <c r="AG83" i="8"/>
  <c r="AG42" i="8"/>
  <c r="AG96" i="8"/>
  <c r="AG18" i="8"/>
  <c r="AM18" i="8" s="1"/>
  <c r="AN18" i="8" s="1"/>
  <c r="AG94" i="8"/>
  <c r="AG29" i="8"/>
  <c r="AG12" i="8"/>
  <c r="AG995" i="8"/>
  <c r="AG999" i="8"/>
  <c r="AG985" i="8"/>
  <c r="AG953" i="8"/>
  <c r="AM953" i="8" s="1"/>
  <c r="AN953" i="8" s="1"/>
  <c r="AG931" i="8"/>
  <c r="AM931" i="8" s="1"/>
  <c r="AN931" i="8" s="1"/>
  <c r="AG913" i="8"/>
  <c r="AG901" i="8"/>
  <c r="AG891" i="8"/>
  <c r="AG948" i="8"/>
  <c r="AG911" i="8"/>
  <c r="AG885" i="8"/>
  <c r="AG878" i="8"/>
  <c r="AG818" i="8"/>
  <c r="AM818" i="8" s="1"/>
  <c r="AN818" i="8" s="1"/>
  <c r="AG821" i="8"/>
  <c r="AG813" i="8"/>
  <c r="AG837" i="8"/>
  <c r="AG779" i="8"/>
  <c r="AG867" i="8"/>
  <c r="AG745" i="8"/>
  <c r="AM745" i="8" s="1"/>
  <c r="AN745" i="8" s="1"/>
  <c r="AG739" i="8"/>
  <c r="AG798" i="8"/>
  <c r="AM798" i="8" s="1"/>
  <c r="AN798" i="8" s="1"/>
  <c r="AG797" i="8"/>
  <c r="AG688" i="8"/>
  <c r="AG724" i="8"/>
  <c r="AG715" i="8"/>
  <c r="AG651" i="8"/>
  <c r="AM651" i="8" s="1"/>
  <c r="AN651" i="8" s="1"/>
  <c r="AG680" i="8"/>
  <c r="AG702" i="8"/>
  <c r="AG661" i="8"/>
  <c r="AM661" i="8" s="1"/>
  <c r="AN661" i="8" s="1"/>
  <c r="AG625" i="8"/>
  <c r="AG705" i="8"/>
  <c r="AG595" i="8"/>
  <c r="AG559" i="8"/>
  <c r="AG608" i="8"/>
  <c r="AG572" i="8"/>
  <c r="AM572" i="8" s="1"/>
  <c r="AN572" i="8" s="1"/>
  <c r="AG633" i="8"/>
  <c r="AM633" i="8" s="1"/>
  <c r="AN633" i="8" s="1"/>
  <c r="AG593" i="8"/>
  <c r="AM593" i="8" s="1"/>
  <c r="AN593" i="8" s="1"/>
  <c r="AG557" i="8"/>
  <c r="AG617" i="8"/>
  <c r="AG506" i="8"/>
  <c r="AG462" i="8"/>
  <c r="AG426" i="8"/>
  <c r="AM426" i="8" s="1"/>
  <c r="AN426" i="8" s="1"/>
  <c r="AG525" i="8"/>
  <c r="AG531" i="8"/>
  <c r="AG471" i="8"/>
  <c r="AM471" i="8" s="1"/>
  <c r="AN471" i="8" s="1"/>
  <c r="AG435" i="8"/>
  <c r="AG516" i="8"/>
  <c r="AG520" i="8"/>
  <c r="AG468" i="8"/>
  <c r="AG432" i="8"/>
  <c r="AG524" i="8"/>
  <c r="AM524" i="8" s="1"/>
  <c r="AN524" i="8" s="1"/>
  <c r="AG417" i="8"/>
  <c r="AM417" i="8" s="1"/>
  <c r="AN417" i="8" s="1"/>
  <c r="AG372" i="8"/>
  <c r="AM372" i="8" s="1"/>
  <c r="AN372" i="8" s="1"/>
  <c r="AG336" i="8"/>
  <c r="AG485" i="8"/>
  <c r="AG412" i="8"/>
  <c r="AG373" i="8"/>
  <c r="AG449" i="8"/>
  <c r="AG391" i="8"/>
  <c r="AG626" i="8"/>
  <c r="AG498" i="8"/>
  <c r="AM498" i="8" s="1"/>
  <c r="AN498" i="8" s="1"/>
  <c r="AG395" i="8"/>
  <c r="AG375" i="8"/>
  <c r="AG350" i="8"/>
  <c r="AG329" i="8"/>
  <c r="AG243" i="8"/>
  <c r="AM243" i="8" s="1"/>
  <c r="AN243" i="8" s="1"/>
  <c r="AG300" i="8"/>
  <c r="AM300" i="8" s="1"/>
  <c r="AN300" i="8" s="1"/>
  <c r="AG262" i="8"/>
  <c r="AG236" i="8"/>
  <c r="AM236" i="8" s="1"/>
  <c r="AN236" i="8" s="1"/>
  <c r="AG330" i="8"/>
  <c r="AG229" i="8"/>
  <c r="AG288" i="8"/>
  <c r="AG252" i="8"/>
  <c r="AG337" i="8"/>
  <c r="AG234" i="8"/>
  <c r="AG255" i="8"/>
  <c r="AG164" i="8"/>
  <c r="AM164" i="8" s="1"/>
  <c r="AN164" i="8" s="1"/>
  <c r="AG155" i="8"/>
  <c r="AG183" i="8"/>
  <c r="AG166" i="8"/>
  <c r="AG133" i="8"/>
  <c r="AG115" i="8"/>
  <c r="AG97" i="8"/>
  <c r="AG271" i="8"/>
  <c r="AM271" i="8" s="1"/>
  <c r="AN271" i="8" s="1"/>
  <c r="AG171" i="8"/>
  <c r="AM171" i="8" s="1"/>
  <c r="AN171" i="8" s="1"/>
  <c r="AG251" i="8"/>
  <c r="AG289" i="8"/>
  <c r="AG144" i="8"/>
  <c r="AG84" i="8"/>
  <c r="AG30" i="8"/>
  <c r="AG118" i="8"/>
  <c r="AG47" i="8"/>
  <c r="AM47" i="8" s="1"/>
  <c r="AN47" i="8" s="1"/>
  <c r="AG80" i="8"/>
  <c r="AM80" i="8" s="1"/>
  <c r="AN80" i="8" s="1"/>
  <c r="AG38" i="8"/>
  <c r="AG89" i="8"/>
  <c r="AG128" i="8"/>
  <c r="AG87" i="8"/>
  <c r="AG23" i="8"/>
  <c r="AG124" i="8"/>
  <c r="AM124" i="8" s="1"/>
  <c r="AN124" i="8" s="1"/>
  <c r="AG979" i="8"/>
  <c r="AM979" i="8" s="1"/>
  <c r="AN979" i="8" s="1"/>
  <c r="AG991" i="8"/>
  <c r="AM991" i="8" s="1"/>
  <c r="AN991" i="8" s="1"/>
  <c r="AG975" i="8"/>
  <c r="AG943" i="8"/>
  <c r="AG969" i="8"/>
  <c r="AG960" i="8"/>
  <c r="AG966" i="8"/>
  <c r="AG883" i="8"/>
  <c r="AM883" i="8" s="1"/>
  <c r="AN883" i="8" s="1"/>
  <c r="AG903" i="8"/>
  <c r="AG898" i="8"/>
  <c r="AM898" i="8" s="1"/>
  <c r="AN898" i="8" s="1"/>
  <c r="AG882" i="8"/>
  <c r="AG861" i="8"/>
  <c r="AG902" i="8"/>
  <c r="AG888" i="8"/>
  <c r="AG809" i="8"/>
  <c r="AG814" i="8"/>
  <c r="AM814" i="8" s="1"/>
  <c r="AN814" i="8" s="1"/>
  <c r="AG775" i="8"/>
  <c r="AG794" i="8"/>
  <c r="AM794" i="8" s="1"/>
  <c r="AN794" i="8" s="1"/>
  <c r="AG776" i="8"/>
  <c r="AG735" i="8"/>
  <c r="AG782" i="8"/>
  <c r="AG752" i="8"/>
  <c r="AG684" i="8"/>
  <c r="AG734" i="8"/>
  <c r="AM734" i="8" s="1"/>
  <c r="AN734" i="8" s="1"/>
  <c r="AG707" i="8"/>
  <c r="AG737" i="8"/>
  <c r="AM737" i="8" s="1"/>
  <c r="AN737" i="8" s="1"/>
  <c r="AG672" i="8"/>
  <c r="AG701" i="8"/>
  <c r="AG657" i="8"/>
  <c r="AG694" i="8"/>
  <c r="AG678" i="8"/>
  <c r="AM678" i="8" s="1"/>
  <c r="AN678" i="8" s="1"/>
  <c r="AG591" i="8"/>
  <c r="AG555" i="8"/>
  <c r="AM555" i="8" s="1"/>
  <c r="AN555" i="8" s="1"/>
  <c r="AG604" i="8"/>
  <c r="AM604" i="8" s="1"/>
  <c r="AN604" i="8" s="1"/>
  <c r="AG568" i="8"/>
  <c r="AG628" i="8"/>
  <c r="AG589" i="8"/>
  <c r="AG553" i="8"/>
  <c r="AG616" i="8"/>
  <c r="AG504" i="8"/>
  <c r="AG458" i="8"/>
  <c r="AG422" i="8"/>
  <c r="AM422" i="8" s="1"/>
  <c r="AN422" i="8" s="1"/>
  <c r="AG508" i="8"/>
  <c r="AG529" i="8"/>
  <c r="AG467" i="8"/>
  <c r="AG431" i="8"/>
  <c r="AG503" i="8"/>
  <c r="AG507" i="8"/>
  <c r="AG464" i="8"/>
  <c r="AG424" i="8"/>
  <c r="AM424" i="8" s="1"/>
  <c r="AN424" i="8" s="1"/>
  <c r="AG511" i="8"/>
  <c r="AG404" i="8"/>
  <c r="AG368" i="8"/>
  <c r="AG332" i="8"/>
  <c r="AG473" i="8"/>
  <c r="AG405" i="8"/>
  <c r="AM405" i="8" s="1"/>
  <c r="AN405" i="8" s="1"/>
  <c r="AG365" i="8"/>
  <c r="AM365" i="8" s="1"/>
  <c r="AN365" i="8" s="1"/>
  <c r="AG421" i="8"/>
  <c r="AM421" i="8" s="1"/>
  <c r="AN421" i="8" s="1"/>
  <c r="AG386" i="8"/>
  <c r="AG496" i="8"/>
  <c r="AG429" i="8"/>
  <c r="AG390" i="8"/>
  <c r="AG370" i="8"/>
  <c r="AM370" i="8" s="1"/>
  <c r="AN370" i="8" s="1"/>
  <c r="AG515" i="8"/>
  <c r="AG319" i="8"/>
  <c r="AM319" i="8" s="1"/>
  <c r="AN319" i="8" s="1"/>
  <c r="AG239" i="8"/>
  <c r="AM239" i="8" s="1"/>
  <c r="AN239" i="8" s="1"/>
  <c r="AG294" i="8"/>
  <c r="AG258" i="8"/>
  <c r="AG232" i="8"/>
  <c r="AG322" i="8"/>
  <c r="AG221" i="8"/>
  <c r="AG284" i="8"/>
  <c r="AG248" i="8"/>
  <c r="AG327" i="8"/>
  <c r="AM327" i="8" s="1"/>
  <c r="AN327" i="8" s="1"/>
  <c r="AG230" i="8"/>
  <c r="AG249" i="8"/>
  <c r="AG163" i="8"/>
  <c r="AG153" i="8"/>
  <c r="AG279" i="8"/>
  <c r="AG151" i="8"/>
  <c r="AM151" i="8" s="1"/>
  <c r="AN151" i="8" s="1"/>
  <c r="AG131" i="8"/>
  <c r="AG113" i="8"/>
  <c r="AM113" i="8" s="1"/>
  <c r="AN113" i="8" s="1"/>
  <c r="AG291" i="8"/>
  <c r="AG265" i="8"/>
  <c r="AG167" i="8"/>
  <c r="AG199" i="8"/>
  <c r="AG263" i="8"/>
  <c r="AG142" i="8"/>
  <c r="AM142" i="8" s="1"/>
  <c r="AN142" i="8" s="1"/>
  <c r="AG81" i="8"/>
  <c r="AM81" i="8" s="1"/>
  <c r="AN81" i="8" s="1"/>
  <c r="AG15" i="8"/>
  <c r="AM15" i="8" s="1"/>
  <c r="AN15" i="8" s="1"/>
  <c r="AG110" i="8"/>
  <c r="AG45" i="8"/>
  <c r="AG76" i="8"/>
  <c r="AG28" i="8"/>
  <c r="AG88" i="8"/>
  <c r="AM88" i="8" s="1"/>
  <c r="AN88" i="8" s="1"/>
  <c r="AG122" i="8"/>
  <c r="AG68" i="8"/>
  <c r="AG19" i="8"/>
  <c r="AM19" i="8" s="1"/>
  <c r="AN19" i="8" s="1"/>
  <c r="AG20" i="8"/>
  <c r="AG32" i="8"/>
  <c r="AG48" i="8"/>
  <c r="AG74" i="8"/>
  <c r="AG1006" i="8"/>
  <c r="AG980" i="8"/>
  <c r="AM980" i="8" s="1"/>
  <c r="AN980" i="8" s="1"/>
  <c r="AG986" i="8"/>
  <c r="AG927" i="8"/>
  <c r="AM927" i="8" s="1"/>
  <c r="AN927" i="8" s="1"/>
  <c r="AG942" i="8"/>
  <c r="AG950" i="8"/>
  <c r="AG946" i="8"/>
  <c r="AG892" i="8"/>
  <c r="AG879" i="8"/>
  <c r="AG843" i="8"/>
  <c r="AM843" i="8" s="1"/>
  <c r="AN843" i="8" s="1"/>
  <c r="AG836" i="8"/>
  <c r="AM836" i="8" s="1"/>
  <c r="AN836" i="8" s="1"/>
  <c r="AG823" i="8"/>
  <c r="AM823" i="8" s="1"/>
  <c r="AN823" i="8" s="1"/>
  <c r="AG874" i="8"/>
  <c r="AG817" i="8"/>
  <c r="AG795" i="8"/>
  <c r="AG816" i="8"/>
  <c r="AG763" i="8"/>
  <c r="AM763" i="8" s="1"/>
  <c r="AN763" i="8" s="1"/>
  <c r="AG781" i="8"/>
  <c r="AG762" i="8"/>
  <c r="AG719" i="8"/>
  <c r="AM719" i="8" s="1"/>
  <c r="AN719" i="8" s="1"/>
  <c r="AG766" i="8"/>
  <c r="AG741" i="8"/>
  <c r="AG757" i="8"/>
  <c r="AG718" i="8"/>
  <c r="AG697" i="8"/>
  <c r="AG687" i="8"/>
  <c r="AM687" i="8" s="1"/>
  <c r="AN687" i="8" s="1"/>
  <c r="AG660" i="8"/>
  <c r="AM660" i="8" s="1"/>
  <c r="AN660" i="8" s="1"/>
  <c r="AG721" i="8"/>
  <c r="AM721" i="8" s="1"/>
  <c r="AN721" i="8" s="1"/>
  <c r="AG645" i="8"/>
  <c r="AG629" i="8"/>
  <c r="AG634" i="8"/>
  <c r="AG583" i="8"/>
  <c r="AG547" i="8"/>
  <c r="AM547" i="8" s="1"/>
  <c r="AN547" i="8" s="1"/>
  <c r="AG592" i="8"/>
  <c r="AM592" i="8" s="1"/>
  <c r="AN592" i="8" s="1"/>
  <c r="AG556" i="8"/>
  <c r="AG618" i="8"/>
  <c r="AM618" i="8" s="1"/>
  <c r="AN618" i="8" s="1"/>
  <c r="AG581" i="8"/>
  <c r="AG545" i="8"/>
  <c r="AG582" i="8"/>
  <c r="AG489" i="8"/>
  <c r="AG446" i="8"/>
  <c r="AG410" i="8"/>
  <c r="AG493" i="8"/>
  <c r="AG512" i="8"/>
  <c r="AM512" i="8" s="1"/>
  <c r="AN512" i="8" s="1"/>
  <c r="AG459" i="8"/>
  <c r="AG610" i="8"/>
  <c r="AG486" i="8"/>
  <c r="AG488" i="8"/>
  <c r="AG452" i="8"/>
  <c r="AG624" i="8"/>
  <c r="AM624" i="8" s="1"/>
  <c r="AN624" i="8" s="1"/>
  <c r="AG494" i="8"/>
  <c r="AG396" i="8"/>
  <c r="AM396" i="8" s="1"/>
  <c r="AN396" i="8" s="1"/>
  <c r="AG360" i="8"/>
  <c r="AG324" i="8"/>
  <c r="AG562" i="8"/>
  <c r="AG393" i="8"/>
  <c r="AG357" i="8"/>
  <c r="AM357" i="8" s="1"/>
  <c r="AN357" i="8" s="1"/>
  <c r="AG519" i="8"/>
  <c r="AG354" i="8"/>
  <c r="AG420" i="8"/>
  <c r="AM420" i="8" s="1"/>
  <c r="AN420" i="8" s="1"/>
  <c r="AG378" i="8"/>
  <c r="AG500" i="8"/>
  <c r="AG331" i="8"/>
  <c r="AG399" i="8"/>
  <c r="AG379" i="8"/>
  <c r="AG231" i="8"/>
  <c r="AG286" i="8"/>
  <c r="AG250" i="8"/>
  <c r="AM250" i="8" s="1"/>
  <c r="AN250" i="8" s="1"/>
  <c r="AG220" i="8"/>
  <c r="AG298" i="8"/>
  <c r="AG213" i="8"/>
  <c r="AG276" i="8"/>
  <c r="AG202" i="8"/>
  <c r="AM202" i="8" s="1"/>
  <c r="AN202" i="8" s="1"/>
  <c r="AG314" i="8"/>
  <c r="AM314" i="8" s="1"/>
  <c r="AN314" i="8" s="1"/>
  <c r="AG222" i="8"/>
  <c r="AM222" i="8" s="1"/>
  <c r="AN222" i="8" s="1"/>
  <c r="AG200" i="8"/>
  <c r="AM200" i="8" s="1"/>
  <c r="AN200" i="8" s="1"/>
  <c r="AG160" i="8"/>
  <c r="AG148" i="8"/>
  <c r="AG246" i="8"/>
  <c r="AG145" i="8"/>
  <c r="AG127" i="8"/>
  <c r="AG109" i="8"/>
  <c r="AM109" i="8" s="1"/>
  <c r="AN109" i="8" s="1"/>
  <c r="AG259" i="8"/>
  <c r="AM259" i="8" s="1"/>
  <c r="AN259" i="8" s="1"/>
  <c r="AG211" i="8"/>
  <c r="AM211" i="8" s="1"/>
  <c r="AN211" i="8" s="1"/>
  <c r="AG346" i="8"/>
  <c r="AG193" i="8"/>
  <c r="AG205" i="8"/>
  <c r="AG138" i="8"/>
  <c r="AG73" i="8"/>
  <c r="AM73" i="8" s="1"/>
  <c r="AN73" i="8" s="1"/>
  <c r="AG275" i="8"/>
  <c r="AG104" i="8"/>
  <c r="AM104" i="8" s="1"/>
  <c r="AN104" i="8" s="1"/>
  <c r="AG25" i="8"/>
  <c r="AM25" i="8" s="1"/>
  <c r="AN25" i="8" s="1"/>
  <c r="AG69" i="8"/>
  <c r="AG13" i="8"/>
  <c r="AG59" i="8"/>
  <c r="AG106" i="8"/>
  <c r="AG53" i="8"/>
  <c r="AG998" i="8"/>
  <c r="AM998" i="8" s="1"/>
  <c r="AN998" i="8" s="1"/>
  <c r="AG955" i="8"/>
  <c r="AG974" i="8"/>
  <c r="AM974" i="8" s="1"/>
  <c r="AN974" i="8" s="1"/>
  <c r="AG968" i="8"/>
  <c r="AG961" i="8"/>
  <c r="AG941" i="8"/>
  <c r="AG940" i="8"/>
  <c r="AG876" i="8"/>
  <c r="AG871" i="8"/>
  <c r="AG835" i="8"/>
  <c r="AM835" i="8" s="1"/>
  <c r="AN835" i="8" s="1"/>
  <c r="AG820" i="8"/>
  <c r="AM820" i="8" s="1"/>
  <c r="AN820" i="8" s="1"/>
  <c r="AG815" i="8"/>
  <c r="AG858" i="8"/>
  <c r="AG854" i="8"/>
  <c r="AG899" i="8"/>
  <c r="AG808" i="8"/>
  <c r="AG751" i="8"/>
  <c r="AG777" i="8"/>
  <c r="AM777" i="8" s="1"/>
  <c r="AN777" i="8" s="1"/>
  <c r="AG749" i="8"/>
  <c r="AM749" i="8" s="1"/>
  <c r="AN749" i="8" s="1"/>
  <c r="AG790" i="8"/>
  <c r="AG746" i="8"/>
  <c r="AG716" i="8"/>
  <c r="AG742" i="8"/>
  <c r="AG717" i="8"/>
  <c r="AG675" i="8"/>
  <c r="AG699" i="8"/>
  <c r="AG656" i="8"/>
  <c r="AM656" i="8" s="1"/>
  <c r="AN656" i="8" s="1"/>
  <c r="AG711" i="8"/>
  <c r="AG703" i="8"/>
  <c r="AG806" i="8"/>
  <c r="AG627" i="8"/>
  <c r="AG579" i="8"/>
  <c r="AG620" i="8"/>
  <c r="AG588" i="8"/>
  <c r="AM588" i="8" s="1"/>
  <c r="AN588" i="8" s="1"/>
  <c r="AG670" i="8"/>
  <c r="AM670" i="8" s="1"/>
  <c r="AN670" i="8" s="1"/>
  <c r="AG613" i="8"/>
  <c r="AG577" i="8"/>
  <c r="AG541" i="8"/>
  <c r="AG540" i="8"/>
  <c r="AG478" i="8"/>
  <c r="AG442" i="8"/>
  <c r="AG602" i="8"/>
  <c r="AM602" i="8" s="1"/>
  <c r="AN602" i="8" s="1"/>
  <c r="AG639" i="8"/>
  <c r="AM639" i="8" s="1"/>
  <c r="AN639" i="8" s="1"/>
  <c r="AG499" i="8"/>
  <c r="AG455" i="8"/>
  <c r="AG578" i="8"/>
  <c r="AG598" i="8"/>
  <c r="AG484" i="8"/>
  <c r="AG448" i="8"/>
  <c r="AM448" i="8" s="1"/>
  <c r="AN448" i="8" s="1"/>
  <c r="AG935" i="8"/>
  <c r="AG831" i="8"/>
  <c r="AM831" i="8" s="1"/>
  <c r="AN831" i="8" s="1"/>
  <c r="AG727" i="8"/>
  <c r="AG722" i="8"/>
  <c r="AG623" i="8"/>
  <c r="AG514" i="8"/>
  <c r="AG509" i="8"/>
  <c r="AG441" i="8"/>
  <c r="AG359" i="8"/>
  <c r="AM359" i="8" s="1"/>
  <c r="AN359" i="8" s="1"/>
  <c r="AG341" i="8"/>
  <c r="AM341" i="8" s="1"/>
  <c r="AN341" i="8" s="1"/>
  <c r="AG290" i="8"/>
  <c r="AG217" i="8"/>
  <c r="AG226" i="8"/>
  <c r="AG273" i="8"/>
  <c r="AG285" i="8"/>
  <c r="AG257" i="8"/>
  <c r="AM257" i="8" s="1"/>
  <c r="AN257" i="8" s="1"/>
  <c r="AG108" i="8"/>
  <c r="AG66" i="8"/>
  <c r="AM66" i="8" s="1"/>
  <c r="AN66" i="8" s="1"/>
  <c r="AG965" i="8"/>
  <c r="AG930" i="8"/>
  <c r="AG765" i="8"/>
  <c r="AG653" i="8"/>
  <c r="AG585" i="8"/>
  <c r="AG463" i="8"/>
  <c r="AM463" i="8" s="1"/>
  <c r="AN463" i="8" s="1"/>
  <c r="AG492" i="8"/>
  <c r="AG532" i="8"/>
  <c r="AM532" i="8" s="1"/>
  <c r="AN532" i="8" s="1"/>
  <c r="AG339" i="8"/>
  <c r="AG469" i="8"/>
  <c r="AG282" i="8"/>
  <c r="AG207" i="8"/>
  <c r="AG214" i="8"/>
  <c r="AG195" i="8"/>
  <c r="AG253" i="8"/>
  <c r="AG172" i="8"/>
  <c r="AM172" i="8" s="1"/>
  <c r="AN172" i="8" s="1"/>
  <c r="AG100" i="8"/>
  <c r="AG55" i="8"/>
  <c r="AG945" i="8"/>
  <c r="AG857" i="8"/>
  <c r="AG750" i="8"/>
  <c r="AM750" i="8" s="1"/>
  <c r="AN750" i="8" s="1"/>
  <c r="AG638" i="8"/>
  <c r="AG549" i="8"/>
  <c r="AM549" i="8" s="1"/>
  <c r="AN549" i="8" s="1"/>
  <c r="AG427" i="8"/>
  <c r="AM427" i="8" s="1"/>
  <c r="AN427" i="8" s="1"/>
  <c r="AG400" i="8"/>
  <c r="AG397" i="8"/>
  <c r="AG465" i="8"/>
  <c r="AG487" i="8"/>
  <c r="AG254" i="8"/>
  <c r="AG280" i="8"/>
  <c r="AM280" i="8" s="1"/>
  <c r="AN280" i="8" s="1"/>
  <c r="AG215" i="8"/>
  <c r="AG147" i="8"/>
  <c r="AM147" i="8" s="1"/>
  <c r="AN147" i="8" s="1"/>
  <c r="AG219" i="8"/>
  <c r="AG140" i="8"/>
  <c r="AG33" i="8"/>
  <c r="AG114" i="8"/>
  <c r="AG949" i="8"/>
  <c r="AM949" i="8" s="1"/>
  <c r="AN949" i="8" s="1"/>
  <c r="AG799" i="8"/>
  <c r="AM799" i="8" s="1"/>
  <c r="AN799" i="8" s="1"/>
  <c r="AG774" i="8"/>
  <c r="AM774" i="8" s="1"/>
  <c r="AN774" i="8" s="1"/>
  <c r="AG646" i="8"/>
  <c r="AM646" i="8" s="1"/>
  <c r="AN646" i="8" s="1"/>
  <c r="AG614" i="8"/>
  <c r="AG501" i="8"/>
  <c r="AG392" i="8"/>
  <c r="AG389" i="8"/>
  <c r="AG403" i="8"/>
  <c r="AG394" i="8"/>
  <c r="AM394" i="8" s="1"/>
  <c r="AN394" i="8" s="1"/>
  <c r="AG299" i="8"/>
  <c r="AG272" i="8"/>
  <c r="AM272" i="8" s="1"/>
  <c r="AN272" i="8" s="1"/>
  <c r="AG197" i="8"/>
  <c r="AG143" i="8"/>
  <c r="AG187" i="8"/>
  <c r="AG136" i="8"/>
  <c r="AG21" i="8"/>
  <c r="AG102" i="8"/>
  <c r="AG875" i="8"/>
  <c r="AG872" i="8"/>
  <c r="AM872" i="8" s="1"/>
  <c r="AN872" i="8" s="1"/>
  <c r="AG728" i="8"/>
  <c r="AG587" i="8"/>
  <c r="AG491" i="8"/>
  <c r="AG505" i="8"/>
  <c r="AG364" i="8"/>
  <c r="AG361" i="8"/>
  <c r="AG383" i="8"/>
  <c r="AM383" i="8" s="1"/>
  <c r="AN383" i="8" s="1"/>
  <c r="AG313" i="8"/>
  <c r="AM313" i="8" s="1"/>
  <c r="AN313" i="8" s="1"/>
  <c r="AG228" i="8"/>
  <c r="AG208" i="8"/>
  <c r="AG161" i="8"/>
  <c r="AG129" i="8"/>
  <c r="AG150" i="8"/>
  <c r="AM150" i="8" s="1"/>
  <c r="AN150" i="8" s="1"/>
  <c r="AG77" i="8"/>
  <c r="AG72" i="8"/>
  <c r="AM72" i="8" s="1"/>
  <c r="AN72" i="8" s="1"/>
  <c r="AG61" i="8"/>
  <c r="AM61" i="8" s="1"/>
  <c r="AN61" i="8" s="1"/>
  <c r="AG971" i="8"/>
  <c r="AG887" i="8"/>
  <c r="AG771" i="8"/>
  <c r="AG698" i="8"/>
  <c r="AG551" i="8"/>
  <c r="AG454" i="8"/>
  <c r="AM454" i="8" s="1"/>
  <c r="AN454" i="8" s="1"/>
  <c r="AG456" i="8"/>
  <c r="AM456" i="8" s="1"/>
  <c r="AN456" i="8" s="1"/>
  <c r="AG356" i="8"/>
  <c r="AM356" i="8" s="1"/>
  <c r="AN356" i="8" s="1"/>
  <c r="AG353" i="8"/>
  <c r="AG517" i="8"/>
  <c r="AG351" i="8"/>
  <c r="AG216" i="8"/>
  <c r="AG198" i="8"/>
  <c r="AG159" i="8"/>
  <c r="AM159" i="8" s="1"/>
  <c r="AN159" i="8" s="1"/>
  <c r="AG125" i="8"/>
  <c r="AM125" i="8" s="1"/>
  <c r="AN125" i="8" s="1"/>
  <c r="AG309" i="8"/>
  <c r="AM309" i="8" s="1"/>
  <c r="AN309" i="8" s="1"/>
  <c r="AG67" i="8"/>
  <c r="AG62" i="8"/>
  <c r="AG51" i="8"/>
  <c r="AG994" i="8"/>
  <c r="AG870" i="8"/>
  <c r="AG785" i="8"/>
  <c r="AM785" i="8" s="1"/>
  <c r="AN785" i="8" s="1"/>
  <c r="AG710" i="8"/>
  <c r="AG600" i="8"/>
  <c r="AM600" i="8" s="1"/>
  <c r="AN600" i="8" s="1"/>
  <c r="AG414" i="8"/>
  <c r="AG631" i="8"/>
  <c r="AG328" i="8"/>
  <c r="AG416" i="8"/>
  <c r="AG363" i="8"/>
  <c r="AG235" i="8"/>
  <c r="AG303" i="8"/>
  <c r="AM303" i="8" s="1"/>
  <c r="AN303" i="8" s="1"/>
  <c r="AG318" i="8"/>
  <c r="AM318" i="8" s="1"/>
  <c r="AN318" i="8" s="1"/>
  <c r="AG152" i="8"/>
  <c r="AG111" i="8"/>
  <c r="AG196" i="8"/>
  <c r="AG16" i="8"/>
  <c r="AG17" i="8"/>
  <c r="AG10" i="8"/>
  <c r="AG1005" i="8"/>
  <c r="AG865" i="8"/>
  <c r="AM865" i="8" s="1"/>
  <c r="AN865" i="8" s="1"/>
  <c r="AG764" i="8"/>
  <c r="AG664" i="8"/>
  <c r="AG560" i="8"/>
  <c r="AG495" i="8"/>
  <c r="AG586" i="8"/>
  <c r="AG316" i="8"/>
  <c r="AG457" i="8"/>
  <c r="AG433" i="8"/>
  <c r="AM433" i="8" s="1"/>
  <c r="AN433" i="8" s="1"/>
  <c r="AG227" i="8"/>
  <c r="AG247" i="8"/>
  <c r="AG306" i="8"/>
  <c r="AG293" i="8"/>
  <c r="AG105" i="8"/>
  <c r="AG181" i="8"/>
  <c r="AG185" i="8"/>
  <c r="AM185" i="8" s="1"/>
  <c r="AN185" i="8" s="1"/>
  <c r="AG130" i="8"/>
  <c r="AM130" i="8" s="1"/>
  <c r="AN130" i="8" s="1"/>
  <c r="AG11" i="8"/>
  <c r="AG65" i="8"/>
  <c r="AG71" i="8"/>
  <c r="AG34" i="8"/>
  <c r="AG24" i="8"/>
  <c r="AG37" i="8"/>
  <c r="AM37" i="8" s="1"/>
  <c r="AN37" i="8" s="1"/>
  <c r="AG92" i="8"/>
  <c r="AM92" i="8" s="1"/>
  <c r="AN92" i="8" s="1"/>
  <c r="AG27" i="8"/>
  <c r="AM27" i="8" s="1"/>
  <c r="AN27" i="8" s="1"/>
  <c r="AJ55" i="8"/>
  <c r="AJ152" i="8"/>
  <c r="AJ160" i="8"/>
  <c r="AJ185" i="8"/>
  <c r="AJ325" i="8"/>
  <c r="AJ102" i="8"/>
  <c r="AJ118" i="8"/>
  <c r="AJ134" i="8"/>
  <c r="AJ168" i="8"/>
  <c r="AJ236" i="8"/>
  <c r="AJ201" i="8"/>
  <c r="AJ209" i="8"/>
  <c r="AJ196" i="8"/>
  <c r="AJ270" i="8"/>
  <c r="AJ301" i="8"/>
  <c r="AJ231" i="8"/>
  <c r="AJ191" i="8"/>
  <c r="AJ261" i="8"/>
  <c r="AJ293" i="8"/>
  <c r="AJ194" i="8"/>
  <c r="AJ264" i="8"/>
  <c r="AJ303" i="8"/>
  <c r="AJ247" i="8"/>
  <c r="AJ267" i="8"/>
  <c r="AM267" i="8" s="1"/>
  <c r="AN267" i="8" s="1"/>
  <c r="AJ298" i="8"/>
  <c r="AJ338" i="8"/>
  <c r="AJ335" i="8"/>
  <c r="AJ405" i="8"/>
  <c r="AJ361" i="8"/>
  <c r="AJ310" i="8"/>
  <c r="AJ408" i="8"/>
  <c r="AJ324" i="8"/>
  <c r="AM324" i="8" s="1"/>
  <c r="AN324" i="8" s="1"/>
  <c r="AJ356" i="8"/>
  <c r="AJ388" i="8"/>
  <c r="AJ479" i="8"/>
  <c r="AJ355" i="8"/>
  <c r="AJ387" i="8"/>
  <c r="AJ429" i="8"/>
  <c r="AJ418" i="8"/>
  <c r="AJ350" i="8"/>
  <c r="AM350" i="8" s="1"/>
  <c r="AN350" i="8" s="1"/>
  <c r="AJ382" i="8"/>
  <c r="AJ420" i="8"/>
  <c r="AJ422" i="8"/>
  <c r="AJ454" i="8"/>
  <c r="AJ485" i="8"/>
  <c r="AJ541" i="8"/>
  <c r="AJ556" i="8"/>
  <c r="AJ457" i="8"/>
  <c r="AM457" i="8" s="1"/>
  <c r="AN457" i="8" s="1"/>
  <c r="AJ509" i="8"/>
  <c r="AJ600" i="8"/>
  <c r="AJ432" i="8"/>
  <c r="AJ464" i="8"/>
  <c r="AJ507" i="8"/>
  <c r="AJ529" i="8"/>
  <c r="AJ559" i="8"/>
  <c r="AJ591" i="8"/>
  <c r="AM591" i="8" s="1"/>
  <c r="AN591" i="8" s="1"/>
  <c r="AJ643" i="8"/>
  <c r="AJ510" i="8"/>
  <c r="AJ542" i="8"/>
  <c r="AJ574" i="8"/>
  <c r="AJ606" i="8"/>
  <c r="AJ561" i="8"/>
  <c r="AJ593" i="8"/>
  <c r="AJ655" i="8"/>
  <c r="AM655" i="8" s="1"/>
  <c r="AN655" i="8" s="1"/>
  <c r="AJ698" i="8"/>
  <c r="AJ637" i="8"/>
  <c r="AJ630" i="8"/>
  <c r="AJ662" i="8"/>
  <c r="AJ714" i="8"/>
  <c r="AJ653" i="8"/>
  <c r="AJ702" i="8"/>
  <c r="AJ739" i="8"/>
  <c r="AJ636" i="8"/>
  <c r="AJ668" i="8"/>
  <c r="AJ710" i="8"/>
  <c r="AJ785" i="8"/>
  <c r="AJ711" i="8"/>
  <c r="AJ719" i="8"/>
  <c r="AJ701" i="8"/>
  <c r="AJ775" i="8"/>
  <c r="AM775" i="8" s="1"/>
  <c r="AN775" i="8" s="1"/>
  <c r="AJ810" i="8"/>
  <c r="AJ759" i="8"/>
  <c r="AJ732" i="8"/>
  <c r="AJ828" i="8"/>
  <c r="AJ808" i="8"/>
  <c r="AJ774" i="8"/>
  <c r="AJ807" i="8"/>
  <c r="AJ811" i="8"/>
  <c r="AM811" i="8" s="1"/>
  <c r="AN811" i="8" s="1"/>
  <c r="AJ833" i="8"/>
  <c r="AJ834" i="8"/>
  <c r="AJ890" i="8"/>
  <c r="AJ874" i="8"/>
  <c r="AJ840" i="8"/>
  <c r="AM840" i="8" s="1"/>
  <c r="AN840" i="8" s="1"/>
  <c r="AJ821" i="8"/>
  <c r="AM821" i="8" s="1"/>
  <c r="AN821" i="8" s="1"/>
  <c r="AJ882" i="8"/>
  <c r="AM882" i="8" s="1"/>
  <c r="AN882" i="8" s="1"/>
  <c r="AJ912" i="8"/>
  <c r="AM912" i="8" s="1"/>
  <c r="AN912" i="8" s="1"/>
  <c r="AJ909" i="8"/>
  <c r="AJ904" i="8"/>
  <c r="AJ877" i="8"/>
  <c r="AJ884" i="8"/>
  <c r="AJ942" i="8"/>
  <c r="AJ966" i="8"/>
  <c r="AJ898" i="8"/>
  <c r="AJ943" i="8"/>
  <c r="AM943" i="8" s="1"/>
  <c r="AN943" i="8" s="1"/>
  <c r="AJ937" i="8"/>
  <c r="AJ944" i="8"/>
  <c r="AJ983" i="8"/>
  <c r="AJ1003" i="8"/>
  <c r="AJ992" i="8"/>
  <c r="AJ999" i="8"/>
  <c r="AJ985" i="8"/>
  <c r="AJ71" i="8"/>
  <c r="AJ61" i="8"/>
  <c r="AJ29" i="8"/>
  <c r="AJ109" i="8"/>
  <c r="AJ46" i="8"/>
  <c r="AJ119" i="8"/>
  <c r="AJ60" i="8"/>
  <c r="U122" i="8"/>
  <c r="AI19" i="8"/>
  <c r="AI36" i="8"/>
  <c r="AI66" i="8"/>
  <c r="AI132" i="8"/>
  <c r="AI250" i="8"/>
  <c r="AI146" i="8"/>
  <c r="AI167" i="8"/>
  <c r="AI133" i="8"/>
  <c r="AM133" i="8" s="1"/>
  <c r="AN133" i="8" s="1"/>
  <c r="AI332" i="8"/>
  <c r="AM332" i="8" s="1"/>
  <c r="AN332" i="8" s="1"/>
  <c r="AI253" i="8"/>
  <c r="AI234" i="8"/>
  <c r="AI339" i="8"/>
  <c r="AI240" i="8"/>
  <c r="AI372" i="8"/>
  <c r="AI400" i="8"/>
  <c r="AM400" i="8" s="1"/>
  <c r="AN400" i="8" s="1"/>
  <c r="AI346" i="8"/>
  <c r="AI410" i="8"/>
  <c r="AI357" i="8"/>
  <c r="AI502" i="8"/>
  <c r="AI496" i="8"/>
  <c r="AI587" i="8"/>
  <c r="AI533" i="8"/>
  <c r="AI439" i="8"/>
  <c r="AI545" i="8"/>
  <c r="AI590" i="8"/>
  <c r="AI597" i="8"/>
  <c r="AI568" i="8"/>
  <c r="AI628" i="8"/>
  <c r="AI694" i="8"/>
  <c r="AI716" i="8"/>
  <c r="AM716" i="8" s="1"/>
  <c r="AN716" i="8" s="1"/>
  <c r="AI839" i="8"/>
  <c r="AM839" i="8" s="1"/>
  <c r="AN839" i="8" s="1"/>
  <c r="AI685" i="8"/>
  <c r="AI769" i="8"/>
  <c r="AI766" i="8"/>
  <c r="AI748" i="8"/>
  <c r="AI847" i="8"/>
  <c r="AI822" i="8"/>
  <c r="AI860" i="8"/>
  <c r="AI959" i="8"/>
  <c r="AI858" i="8"/>
  <c r="AI938" i="8"/>
  <c r="AM938" i="8" s="1"/>
  <c r="AN938" i="8" s="1"/>
  <c r="AI934" i="8"/>
  <c r="AI976" i="8"/>
  <c r="AI990" i="8"/>
  <c r="AI29" i="8"/>
  <c r="AI44" i="8"/>
  <c r="AI17" i="8"/>
  <c r="AI152" i="8"/>
  <c r="AM152" i="8" s="1"/>
  <c r="AN152" i="8" s="1"/>
  <c r="AI276" i="8"/>
  <c r="AM276" i="8" s="1"/>
  <c r="AN276" i="8" s="1"/>
  <c r="AI193" i="8"/>
  <c r="AI175" i="8"/>
  <c r="AI135" i="8"/>
  <c r="AI227" i="8"/>
  <c r="AI261" i="8"/>
  <c r="AI238" i="8"/>
  <c r="AI263" i="8"/>
  <c r="AI245" i="8"/>
  <c r="AM245" i="8" s="1"/>
  <c r="AN245" i="8" s="1"/>
  <c r="AI399" i="8"/>
  <c r="AI388" i="8"/>
  <c r="AI354" i="8"/>
  <c r="AI416" i="8"/>
  <c r="AI377" i="8"/>
  <c r="AI519" i="8"/>
  <c r="AI498" i="8"/>
  <c r="AI444" i="8"/>
  <c r="AM444" i="8" s="1"/>
  <c r="AN444" i="8" s="1"/>
  <c r="AI599" i="8"/>
  <c r="AI443" i="8"/>
  <c r="AI706" i="8"/>
  <c r="AI598" i="8"/>
  <c r="AI601" i="8"/>
  <c r="AI588" i="8"/>
  <c r="AI643" i="8"/>
  <c r="AI714" i="8"/>
  <c r="AI787" i="8"/>
  <c r="AI696" i="8"/>
  <c r="AI689" i="8"/>
  <c r="AI783" i="8"/>
  <c r="AI779" i="8"/>
  <c r="AI752" i="8"/>
  <c r="AI871" i="8"/>
  <c r="AI909" i="8"/>
  <c r="AM909" i="8" s="1"/>
  <c r="AN909" i="8" s="1"/>
  <c r="AI872" i="8"/>
  <c r="AI868" i="8"/>
  <c r="AI874" i="8"/>
  <c r="AI944" i="8"/>
  <c r="AI941" i="8"/>
  <c r="AM941" i="8" s="1"/>
  <c r="AN941" i="8" s="1"/>
  <c r="AI979" i="8"/>
  <c r="AI998" i="8"/>
  <c r="D23" i="5"/>
  <c r="BA9" i="8"/>
  <c r="BA10" i="8"/>
  <c r="D24" i="5"/>
  <c r="C20" i="3"/>
  <c r="AE20" i="3"/>
  <c r="AD20" i="3"/>
  <c r="AC20" i="3"/>
  <c r="AB20" i="3"/>
  <c r="AA20" i="3"/>
  <c r="AD16" i="3"/>
  <c r="C16" i="3"/>
  <c r="AE16" i="3"/>
  <c r="AZ125" i="8"/>
  <c r="AY125" i="8"/>
  <c r="AY72" i="8"/>
  <c r="AZ72" i="8"/>
  <c r="AZ107" i="8"/>
  <c r="AY107" i="8"/>
  <c r="AZ38" i="8"/>
  <c r="AY38" i="8"/>
  <c r="AZ73" i="8"/>
  <c r="AY73" i="8"/>
  <c r="AZ140" i="8"/>
  <c r="AY140" i="8"/>
  <c r="AZ135" i="8"/>
  <c r="AY135" i="8"/>
  <c r="BA14" i="8"/>
  <c r="AZ14" i="8"/>
  <c r="L28" i="5" s="1"/>
  <c r="Z28" i="5" s="1"/>
  <c r="AY14" i="8"/>
  <c r="J28" i="5" s="1"/>
  <c r="AZ132" i="8"/>
  <c r="AY132" i="8"/>
  <c r="AY35" i="8"/>
  <c r="J49" i="5" s="1"/>
  <c r="AZ35" i="8"/>
  <c r="L49" i="5" s="1"/>
  <c r="AY112" i="8"/>
  <c r="AZ112" i="8"/>
  <c r="AZ79" i="8"/>
  <c r="AY79" i="8"/>
  <c r="AZ68" i="8"/>
  <c r="AY68" i="8"/>
  <c r="AY19" i="8"/>
  <c r="J33" i="5" s="1"/>
  <c r="AZ19" i="8"/>
  <c r="L33" i="5" s="1"/>
  <c r="Z33" i="5" s="1"/>
  <c r="AZ40" i="8"/>
  <c r="AY40" i="8"/>
  <c r="AZ77" i="8"/>
  <c r="AY77" i="8"/>
  <c r="AZ142" i="8"/>
  <c r="AY142" i="8"/>
  <c r="AZ137" i="8"/>
  <c r="AY137" i="8"/>
  <c r="BA6" i="8"/>
  <c r="AY42" i="8"/>
  <c r="AZ42" i="8"/>
  <c r="BA12" i="8"/>
  <c r="AZ37" i="8"/>
  <c r="L51" i="5" s="1"/>
  <c r="AY37" i="8"/>
  <c r="J51" i="5" s="1"/>
  <c r="AZ66" i="8"/>
  <c r="AY66" i="8"/>
  <c r="AY108" i="8"/>
  <c r="AZ108" i="8"/>
  <c r="AZ97" i="8"/>
  <c r="AY97" i="8"/>
  <c r="AZ39" i="8"/>
  <c r="AY39" i="8"/>
  <c r="AY50" i="8"/>
  <c r="AZ50" i="8"/>
  <c r="AY80" i="8"/>
  <c r="AZ80" i="8"/>
  <c r="AZ57" i="8"/>
  <c r="AY57" i="8"/>
  <c r="AZ111" i="8"/>
  <c r="AY111" i="8"/>
  <c r="AZ18" i="8"/>
  <c r="L32" i="5" s="1"/>
  <c r="Z32" i="5" s="1"/>
  <c r="AY18" i="8"/>
  <c r="J32" i="5" s="1"/>
  <c r="AZ81" i="8"/>
  <c r="AY81" i="8"/>
  <c r="AZ144" i="8"/>
  <c r="AY144" i="8"/>
  <c r="AZ139" i="8"/>
  <c r="AY139" i="8"/>
  <c r="AY63" i="8"/>
  <c r="AZ63" i="8"/>
  <c r="AZ61" i="8"/>
  <c r="AY61" i="8"/>
  <c r="BA11" i="8"/>
  <c r="AZ21" i="8"/>
  <c r="L35" i="5" s="1"/>
  <c r="Z35" i="5" s="1"/>
  <c r="AY21" i="8"/>
  <c r="J35" i="5" s="1"/>
  <c r="AZ115" i="8"/>
  <c r="AY115" i="8"/>
  <c r="AY76" i="8"/>
  <c r="AZ76" i="8"/>
  <c r="AZ41" i="8"/>
  <c r="AY41" i="8"/>
  <c r="AY120" i="8"/>
  <c r="AZ120" i="8"/>
  <c r="AY110" i="8"/>
  <c r="AZ110" i="8"/>
  <c r="AY98" i="8"/>
  <c r="AZ98" i="8"/>
  <c r="AZ123" i="8"/>
  <c r="AY123" i="8"/>
  <c r="AZ113" i="8"/>
  <c r="AY113" i="8"/>
  <c r="AY23" i="8"/>
  <c r="J37" i="5" s="1"/>
  <c r="AZ23" i="8"/>
  <c r="L37" i="5" s="1"/>
  <c r="Z37" i="5" s="1"/>
  <c r="AY52" i="8"/>
  <c r="AZ52" i="8"/>
  <c r="AY83" i="8"/>
  <c r="AZ83" i="8"/>
  <c r="AZ31" i="8"/>
  <c r="L45" i="5" s="1"/>
  <c r="Z45" i="5" s="1"/>
  <c r="AY31" i="8"/>
  <c r="J45" i="5" s="1"/>
  <c r="AY116" i="8"/>
  <c r="AZ116" i="8"/>
  <c r="AZ90" i="8"/>
  <c r="AY90" i="8"/>
  <c r="AM85" i="8"/>
  <c r="AN85" i="8" s="1"/>
  <c r="AZ94" i="8"/>
  <c r="AY94" i="8"/>
  <c r="AM8" i="8"/>
  <c r="AY118" i="8"/>
  <c r="AZ118" i="8"/>
  <c r="AY26" i="8"/>
  <c r="J40" i="5" s="1"/>
  <c r="AZ26" i="8"/>
  <c r="L40" i="5" s="1"/>
  <c r="Z40" i="5" s="1"/>
  <c r="AY85" i="8"/>
  <c r="AZ85" i="8"/>
  <c r="AZ99" i="8"/>
  <c r="AY99" i="8"/>
  <c r="AZ119" i="8"/>
  <c r="AY119" i="8"/>
  <c r="AZ22" i="8"/>
  <c r="L36" i="5" s="1"/>
  <c r="Z36" i="5" s="1"/>
  <c r="AY22" i="8"/>
  <c r="J36" i="5" s="1"/>
  <c r="AZ54" i="8"/>
  <c r="AY54" i="8"/>
  <c r="AZ91" i="8"/>
  <c r="AY91" i="8"/>
  <c r="AZ127" i="8"/>
  <c r="AY127" i="8"/>
  <c r="AZ143" i="8"/>
  <c r="AY143" i="8"/>
  <c r="AZ74" i="8"/>
  <c r="AY74" i="8"/>
  <c r="AZ51" i="8"/>
  <c r="AY51" i="8"/>
  <c r="AZ55" i="8"/>
  <c r="AY55" i="8"/>
  <c r="AZ88" i="8"/>
  <c r="AY88" i="8"/>
  <c r="AY100" i="8"/>
  <c r="AZ100" i="8"/>
  <c r="AY124" i="8"/>
  <c r="AZ124" i="8"/>
  <c r="AZ60" i="8"/>
  <c r="AY60" i="8"/>
  <c r="AZ134" i="8"/>
  <c r="AY134" i="8"/>
  <c r="AZ129" i="8"/>
  <c r="AY129" i="8"/>
  <c r="AZ145" i="8"/>
  <c r="AY145" i="8"/>
  <c r="AM212" i="8"/>
  <c r="AN212" i="8" s="1"/>
  <c r="AM266" i="8"/>
  <c r="AN266" i="8" s="1"/>
  <c r="AM399" i="8"/>
  <c r="AN399" i="8" s="1"/>
  <c r="AM626" i="8"/>
  <c r="AN626" i="8" s="1"/>
  <c r="AM416" i="8"/>
  <c r="AN416" i="8" s="1"/>
  <c r="AZ101" i="8"/>
  <c r="AY101" i="8"/>
  <c r="AY25" i="8"/>
  <c r="J39" i="5" s="1"/>
  <c r="AZ25" i="8"/>
  <c r="L39" i="5" s="1"/>
  <c r="Z39" i="5" s="1"/>
  <c r="AY102" i="8"/>
  <c r="AZ102" i="8"/>
  <c r="AZ121" i="8"/>
  <c r="AY121" i="8"/>
  <c r="BA15" i="8"/>
  <c r="AZ15" i="8"/>
  <c r="L29" i="5" s="1"/>
  <c r="Z29" i="5" s="1"/>
  <c r="AY15" i="8"/>
  <c r="J29" i="5" s="1"/>
  <c r="AZ53" i="8"/>
  <c r="AY53" i="8"/>
  <c r="AZ105" i="8"/>
  <c r="AY105" i="8"/>
  <c r="AZ59" i="8"/>
  <c r="AY59" i="8"/>
  <c r="AZ126" i="8"/>
  <c r="AY126" i="8"/>
  <c r="AY34" i="8"/>
  <c r="J48" i="5" s="1"/>
  <c r="AZ34" i="8"/>
  <c r="L48" i="5" s="1"/>
  <c r="Z48" i="5" s="1"/>
  <c r="AY62" i="8"/>
  <c r="AZ62" i="8"/>
  <c r="AY89" i="8"/>
  <c r="AZ89" i="8"/>
  <c r="AZ45" i="8"/>
  <c r="AY45" i="8"/>
  <c r="AZ103" i="8"/>
  <c r="AY103" i="8"/>
  <c r="AZ128" i="8"/>
  <c r="AY128" i="8"/>
  <c r="AZ28" i="8"/>
  <c r="L42" i="5" s="1"/>
  <c r="Z42" i="5" s="1"/>
  <c r="AY28" i="8"/>
  <c r="J42" i="5" s="1"/>
  <c r="AZ136" i="8"/>
  <c r="AY136" i="8"/>
  <c r="AZ131" i="8"/>
  <c r="AY131" i="8"/>
  <c r="AZ58" i="8"/>
  <c r="AY58" i="8"/>
  <c r="BA7" i="8"/>
  <c r="AZ27" i="8"/>
  <c r="L41" i="5" s="1"/>
  <c r="Z41" i="5" s="1"/>
  <c r="AY27" i="8"/>
  <c r="J41" i="5" s="1"/>
  <c r="AY106" i="8"/>
  <c r="AZ106" i="8"/>
  <c r="AZ29" i="8"/>
  <c r="L43" i="5" s="1"/>
  <c r="Z43" i="5" s="1"/>
  <c r="AY29" i="8"/>
  <c r="J43" i="5" s="1"/>
  <c r="AY36" i="8"/>
  <c r="J50" i="5" s="1"/>
  <c r="AZ36" i="8"/>
  <c r="L50" i="5" s="1"/>
  <c r="Z50" i="5" s="1"/>
  <c r="AY69" i="8"/>
  <c r="AZ69" i="8"/>
  <c r="AZ96" i="8"/>
  <c r="AY96" i="8"/>
  <c r="AZ47" i="8"/>
  <c r="AY47" i="8"/>
  <c r="AY104" i="8"/>
  <c r="AZ104" i="8"/>
  <c r="AZ67" i="8"/>
  <c r="AY67" i="8"/>
  <c r="AZ138" i="8"/>
  <c r="AY138" i="8"/>
  <c r="AZ133" i="8"/>
  <c r="AY133" i="8"/>
  <c r="AZ30" i="8"/>
  <c r="L44" i="5" s="1"/>
  <c r="Z44" i="5" s="1"/>
  <c r="AY30" i="8"/>
  <c r="J44" i="5" s="1"/>
  <c r="AM404" i="8"/>
  <c r="AN404" i="8" s="1"/>
  <c r="AM435" i="8"/>
  <c r="AN435" i="8" s="1"/>
  <c r="AM438" i="8"/>
  <c r="AN438" i="8" s="1"/>
  <c r="AM617" i="8"/>
  <c r="AN617" i="8" s="1"/>
  <c r="AM553" i="8"/>
  <c r="AN553" i="8" s="1"/>
  <c r="AM703" i="8"/>
  <c r="AN703" i="8" s="1"/>
  <c r="AM899" i="8"/>
  <c r="AN899" i="8" s="1"/>
  <c r="AM906" i="8"/>
  <c r="AN906" i="8" s="1"/>
  <c r="AM863" i="8"/>
  <c r="AN863" i="8" s="1"/>
  <c r="AM920" i="8"/>
  <c r="AN920" i="8" s="1"/>
  <c r="AY49" i="8"/>
  <c r="AZ49" i="8"/>
  <c r="BA16" i="8"/>
  <c r="AZ16" i="8"/>
  <c r="L30" i="5" s="1"/>
  <c r="Z30" i="5" s="1"/>
  <c r="AY16" i="8"/>
  <c r="J30" i="5" s="1"/>
  <c r="AY122" i="8"/>
  <c r="AZ122" i="8"/>
  <c r="AZ46" i="8"/>
  <c r="AY46" i="8"/>
  <c r="AM31" i="8"/>
  <c r="AN31" i="8" s="1"/>
  <c r="AM14" i="8"/>
  <c r="AN14" i="8" s="1"/>
  <c r="AM60" i="8"/>
  <c r="AN60" i="8" s="1"/>
  <c r="AM134" i="8"/>
  <c r="AN134" i="8" s="1"/>
  <c r="AM180" i="8"/>
  <c r="AN180" i="8" s="1"/>
  <c r="AM184" i="8"/>
  <c r="AN184" i="8" s="1"/>
  <c r="AM182" i="8"/>
  <c r="AN182" i="8" s="1"/>
  <c r="AM445" i="8"/>
  <c r="AN445" i="8" s="1"/>
  <c r="AM344" i="8"/>
  <c r="AN344" i="8" s="1"/>
  <c r="AM511" i="8"/>
  <c r="AN511" i="8" s="1"/>
  <c r="AM589" i="8"/>
  <c r="AN589" i="8" s="1"/>
  <c r="AM623" i="8"/>
  <c r="AN623" i="8" s="1"/>
  <c r="AM567" i="8"/>
  <c r="AN567" i="8" s="1"/>
  <c r="AM641" i="8"/>
  <c r="AN641" i="8" s="1"/>
  <c r="AM636" i="8"/>
  <c r="AN636" i="8" s="1"/>
  <c r="AM724" i="8"/>
  <c r="AN724" i="8" s="1"/>
  <c r="AM708" i="8"/>
  <c r="AN708" i="8" s="1"/>
  <c r="AM877" i="8"/>
  <c r="AN877" i="8" s="1"/>
  <c r="AM925" i="8"/>
  <c r="AN925" i="8" s="1"/>
  <c r="AM982" i="8"/>
  <c r="AN982" i="8" s="1"/>
  <c r="AZ86" i="8"/>
  <c r="AY86" i="8"/>
  <c r="AZ71" i="8"/>
  <c r="AY71" i="8"/>
  <c r="AM48" i="8"/>
  <c r="AN48" i="8" s="1"/>
  <c r="AM20" i="8"/>
  <c r="AN20" i="8" s="1"/>
  <c r="AM100" i="8"/>
  <c r="AN100" i="8" s="1"/>
  <c r="AM153" i="8"/>
  <c r="AN153" i="8" s="1"/>
  <c r="AM515" i="8"/>
  <c r="AN515" i="8" s="1"/>
  <c r="AM316" i="8"/>
  <c r="AN316" i="8" s="1"/>
  <c r="AM443" i="8"/>
  <c r="AN443" i="8" s="1"/>
  <c r="AM508" i="8"/>
  <c r="AN508" i="8" s="1"/>
  <c r="AM478" i="8"/>
  <c r="AN478" i="8" s="1"/>
  <c r="AM620" i="8"/>
  <c r="AN620" i="8" s="1"/>
  <c r="AM645" i="8"/>
  <c r="AN645" i="8" s="1"/>
  <c r="AM801" i="8"/>
  <c r="AN801" i="8" s="1"/>
  <c r="AM874" i="8"/>
  <c r="AN874" i="8" s="1"/>
  <c r="AM881" i="8"/>
  <c r="AN881" i="8" s="1"/>
  <c r="AM960" i="8"/>
  <c r="AN960" i="8" s="1"/>
  <c r="AY70" i="8"/>
  <c r="AZ70" i="8"/>
  <c r="AZ44" i="8"/>
  <c r="AY44" i="8"/>
  <c r="BA17" i="8"/>
  <c r="AY17" i="8"/>
  <c r="J31" i="5" s="1"/>
  <c r="AZ17" i="8"/>
  <c r="L31" i="5" s="1"/>
  <c r="Z31" i="5" s="1"/>
  <c r="AZ146" i="8"/>
  <c r="AY146" i="8"/>
  <c r="AZ141" i="8"/>
  <c r="AY141" i="8"/>
  <c r="AM11" i="8"/>
  <c r="AN11" i="8" s="1"/>
  <c r="AV3" i="8"/>
  <c r="AM193" i="8"/>
  <c r="AN193" i="8" s="1"/>
  <c r="AM123" i="8"/>
  <c r="AN123" i="8" s="1"/>
  <c r="AM139" i="8"/>
  <c r="AN139" i="8" s="1"/>
  <c r="AM224" i="8"/>
  <c r="AN224" i="8" s="1"/>
  <c r="AM406" i="8"/>
  <c r="AN406" i="8" s="1"/>
  <c r="AM358" i="8"/>
  <c r="AN358" i="8" s="1"/>
  <c r="AM398" i="8"/>
  <c r="AN398" i="8" s="1"/>
  <c r="AM423" i="8"/>
  <c r="AN423" i="8" s="1"/>
  <c r="AM453" i="8"/>
  <c r="AN453" i="8" s="1"/>
  <c r="AM460" i="8"/>
  <c r="AN460" i="8" s="1"/>
  <c r="AM450" i="8"/>
  <c r="AN450" i="8" s="1"/>
  <c r="AM621" i="8"/>
  <c r="AN621" i="8" s="1"/>
  <c r="AM715" i="8"/>
  <c r="AN715" i="8" s="1"/>
  <c r="AM887" i="8"/>
  <c r="AN887" i="8" s="1"/>
  <c r="AM868" i="8"/>
  <c r="AN868" i="8" s="1"/>
  <c r="AM891" i="8"/>
  <c r="AN891" i="8" s="1"/>
  <c r="AM946" i="8"/>
  <c r="AN946" i="8" s="1"/>
  <c r="AM984" i="8"/>
  <c r="AN984" i="8" s="1"/>
  <c r="AZ24" i="8"/>
  <c r="L38" i="5" s="1"/>
  <c r="Z38" i="5" s="1"/>
  <c r="AY24" i="8"/>
  <c r="J38" i="5" s="1"/>
  <c r="AY43" i="8"/>
  <c r="AZ43" i="8"/>
  <c r="AM140" i="8"/>
  <c r="AN140" i="8" s="1"/>
  <c r="AM196" i="8"/>
  <c r="AN196" i="8" s="1"/>
  <c r="AM194" i="8"/>
  <c r="AN194" i="8" s="1"/>
  <c r="AM223" i="8"/>
  <c r="AN223" i="8" s="1"/>
  <c r="AM343" i="8"/>
  <c r="AN343" i="8" s="1"/>
  <c r="AM544" i="8"/>
  <c r="AN544" i="8" s="1"/>
  <c r="AM578" i="8"/>
  <c r="AN578" i="8" s="1"/>
  <c r="AM543" i="8"/>
  <c r="AN543" i="8" s="1"/>
  <c r="AM489" i="8"/>
  <c r="AN489" i="8" s="1"/>
  <c r="AM540" i="8"/>
  <c r="AN540" i="8" s="1"/>
  <c r="AM537" i="8"/>
  <c r="AN537" i="8" s="1"/>
  <c r="AM709" i="8"/>
  <c r="AN709" i="8" s="1"/>
  <c r="AM667" i="8"/>
  <c r="AN667" i="8" s="1"/>
  <c r="AM685" i="8"/>
  <c r="AN685" i="8" s="1"/>
  <c r="AM792" i="8"/>
  <c r="AN792" i="8" s="1"/>
  <c r="AM889" i="8"/>
  <c r="AN889" i="8" s="1"/>
  <c r="AM936" i="8"/>
  <c r="AN936" i="8" s="1"/>
  <c r="AM1005" i="8"/>
  <c r="AN1005" i="8" s="1"/>
  <c r="BA13" i="8"/>
  <c r="AY92" i="8"/>
  <c r="AZ92" i="8"/>
  <c r="AZ64" i="8"/>
  <c r="AY64" i="8"/>
  <c r="AM68" i="8"/>
  <c r="AN68" i="8" s="1"/>
  <c r="AM76" i="8"/>
  <c r="AN76" i="8" s="1"/>
  <c r="AM199" i="8"/>
  <c r="AN199" i="8" s="1"/>
  <c r="AM291" i="8"/>
  <c r="AN291" i="8" s="1"/>
  <c r="AM254" i="8"/>
  <c r="AN254" i="8" s="1"/>
  <c r="AM286" i="8"/>
  <c r="AN286" i="8" s="1"/>
  <c r="AM227" i="8"/>
  <c r="AN227" i="8" s="1"/>
  <c r="AM339" i="8"/>
  <c r="AN339" i="8" s="1"/>
  <c r="AM412" i="8"/>
  <c r="AN412" i="8" s="1"/>
  <c r="AM473" i="8"/>
  <c r="AN473" i="8" s="1"/>
  <c r="AM328" i="8"/>
  <c r="AN328" i="8" s="1"/>
  <c r="AM392" i="8"/>
  <c r="AN392" i="8" s="1"/>
  <c r="AM610" i="8"/>
  <c r="AN610" i="8" s="1"/>
  <c r="AM605" i="8"/>
  <c r="AN605" i="8" s="1"/>
  <c r="AM682" i="8"/>
  <c r="AN682" i="8" s="1"/>
  <c r="AM710" i="8"/>
  <c r="AN710" i="8" s="1"/>
  <c r="AM671" i="8"/>
  <c r="AN671" i="8" s="1"/>
  <c r="AM733" i="8"/>
  <c r="AN733" i="8" s="1"/>
  <c r="AM897" i="8"/>
  <c r="AN897" i="8" s="1"/>
  <c r="AM988" i="8"/>
  <c r="AN988" i="8" s="1"/>
  <c r="AM971" i="8"/>
  <c r="AN971" i="8" s="1"/>
  <c r="AM1000" i="8"/>
  <c r="AN1000" i="8" s="1"/>
  <c r="AZ75" i="8"/>
  <c r="AY75" i="8"/>
  <c r="AZ117" i="8"/>
  <c r="AY117" i="8"/>
  <c r="AM12" i="8"/>
  <c r="AN12" i="8" s="1"/>
  <c r="AM23" i="8"/>
  <c r="AN23" i="8" s="1"/>
  <c r="AM87" i="8"/>
  <c r="AN87" i="8" s="1"/>
  <c r="AM30" i="8"/>
  <c r="AN30" i="8" s="1"/>
  <c r="AM144" i="8"/>
  <c r="AN144" i="8" s="1"/>
  <c r="AM251" i="8"/>
  <c r="AN251" i="8" s="1"/>
  <c r="AM157" i="8"/>
  <c r="AN157" i="8" s="1"/>
  <c r="AM165" i="8"/>
  <c r="AN165" i="8" s="1"/>
  <c r="AM255" i="8"/>
  <c r="AN255" i="8" s="1"/>
  <c r="AM395" i="8"/>
  <c r="AN395" i="8" s="1"/>
  <c r="AM485" i="8"/>
  <c r="AN485" i="8" s="1"/>
  <c r="AM459" i="8"/>
  <c r="AN459" i="8" s="1"/>
  <c r="AM430" i="8"/>
  <c r="AN430" i="8" s="1"/>
  <c r="AM635" i="8"/>
  <c r="AN635" i="8" s="1"/>
  <c r="AM587" i="8"/>
  <c r="AN587" i="8" s="1"/>
  <c r="AM722" i="8"/>
  <c r="AN722" i="8" s="1"/>
  <c r="AM683" i="8"/>
  <c r="AN683" i="8" s="1"/>
  <c r="AM744" i="8"/>
  <c r="AN744" i="8" s="1"/>
  <c r="AM975" i="8"/>
  <c r="AN975" i="8" s="1"/>
  <c r="AM74" i="8"/>
  <c r="AN74" i="8" s="1"/>
  <c r="AY65" i="8"/>
  <c r="AZ65" i="8"/>
  <c r="AY114" i="8"/>
  <c r="AZ114" i="8"/>
  <c r="AM94" i="8"/>
  <c r="AN94" i="8" s="1"/>
  <c r="AM96" i="8"/>
  <c r="AN96" i="8" s="1"/>
  <c r="AM177" i="8"/>
  <c r="AN177" i="8" s="1"/>
  <c r="AM158" i="8"/>
  <c r="AN158" i="8" s="1"/>
  <c r="AM281" i="8"/>
  <c r="AN281" i="8" s="1"/>
  <c r="AM208" i="8"/>
  <c r="AN208" i="8" s="1"/>
  <c r="AM241" i="8"/>
  <c r="AN241" i="8" s="1"/>
  <c r="AM496" i="8"/>
  <c r="AN496" i="8" s="1"/>
  <c r="AM516" i="8"/>
  <c r="AN516" i="8" s="1"/>
  <c r="AM431" i="8"/>
  <c r="AN431" i="8" s="1"/>
  <c r="AM580" i="8"/>
  <c r="AN580" i="8" s="1"/>
  <c r="AM629" i="8"/>
  <c r="AN629" i="8" s="1"/>
  <c r="AM693" i="8"/>
  <c r="AN693" i="8" s="1"/>
  <c r="AM738" i="8"/>
  <c r="AN738" i="8" s="1"/>
  <c r="AM756" i="8"/>
  <c r="AN756" i="8" s="1"/>
  <c r="AM833" i="8"/>
  <c r="AN833" i="8" s="1"/>
  <c r="AM937" i="8"/>
  <c r="AN937" i="8" s="1"/>
  <c r="AM970" i="8"/>
  <c r="AN970" i="8" s="1"/>
  <c r="AM987" i="8"/>
  <c r="AN987" i="8" s="1"/>
  <c r="AZ109" i="8"/>
  <c r="AY109" i="8"/>
  <c r="AY33" i="8"/>
  <c r="J47" i="5" s="1"/>
  <c r="AZ33" i="8"/>
  <c r="L47" i="5" s="1"/>
  <c r="Z47" i="5" s="1"/>
  <c r="AZ32" i="8"/>
  <c r="L46" i="5" s="1"/>
  <c r="Z46" i="5" s="1"/>
  <c r="AY32" i="8"/>
  <c r="J46" i="5" s="1"/>
  <c r="M23" i="7"/>
  <c r="R31" i="3" s="1"/>
  <c r="AC31" i="3" s="1"/>
  <c r="M28" i="7"/>
  <c r="R36" i="3" s="1"/>
  <c r="AD36" i="3" s="1"/>
  <c r="X79" i="7"/>
  <c r="K79" i="7" s="1"/>
  <c r="O18" i="2" s="1"/>
  <c r="I79" i="7"/>
  <c r="M18" i="2" s="1"/>
  <c r="Z13" i="7"/>
  <c r="T22" i="4" s="1"/>
  <c r="X22" i="4" s="1"/>
  <c r="K13" i="7"/>
  <c r="P21" i="3" s="1"/>
  <c r="J12" i="7"/>
  <c r="O20" i="3" s="1"/>
  <c r="Z12" i="7"/>
  <c r="T21" i="4" s="1"/>
  <c r="X21" i="4" s="1"/>
  <c r="Y12" i="7"/>
  <c r="H35" i="7"/>
  <c r="M43" i="3" s="1"/>
  <c r="X82" i="7"/>
  <c r="K82" i="7" s="1"/>
  <c r="O21" i="2" s="1"/>
  <c r="I82" i="7"/>
  <c r="M21" i="2" s="1"/>
  <c r="K23" i="7"/>
  <c r="P31" i="3" s="1"/>
  <c r="Z9" i="7"/>
  <c r="R23" i="7"/>
  <c r="Y8" i="7"/>
  <c r="J8" i="7"/>
  <c r="O16" i="3" s="1"/>
  <c r="Z8" i="7"/>
  <c r="T17" i="4" s="1"/>
  <c r="X17" i="4" s="1"/>
  <c r="U78" i="7"/>
  <c r="X17" i="2" s="1"/>
  <c r="U80" i="7"/>
  <c r="X19" i="2" s="1"/>
  <c r="U82" i="7"/>
  <c r="X21" i="2" s="1"/>
  <c r="U81" i="7"/>
  <c r="X20" i="2" s="1"/>
  <c r="U79" i="7"/>
  <c r="X18" i="2" s="1"/>
  <c r="G77" i="7"/>
  <c r="K16" i="2" s="1"/>
  <c r="U77" i="7"/>
  <c r="X16" i="2" s="1"/>
  <c r="R26" i="7"/>
  <c r="R9" i="7"/>
  <c r="R17" i="7"/>
  <c r="X80" i="7"/>
  <c r="K80" i="7" s="1"/>
  <c r="O19" i="2" s="1"/>
  <c r="I80" i="7"/>
  <c r="M19" i="2" s="1"/>
  <c r="R32" i="7"/>
  <c r="K28" i="7"/>
  <c r="P36" i="3" s="1"/>
  <c r="Y26" i="7"/>
  <c r="Z26" i="7"/>
  <c r="T35" i="4" s="1"/>
  <c r="X35" i="4" s="1"/>
  <c r="W80" i="7"/>
  <c r="Y19" i="2" s="1"/>
  <c r="X77" i="7"/>
  <c r="K77" i="7" s="1"/>
  <c r="O16" i="2" s="1"/>
  <c r="W77" i="7"/>
  <c r="Y16" i="2" s="1"/>
  <c r="W82" i="7"/>
  <c r="Y21" i="2" s="1"/>
  <c r="I77" i="7"/>
  <c r="M16" i="2" s="1"/>
  <c r="W81" i="7"/>
  <c r="Y20" i="2" s="1"/>
  <c r="W79" i="7"/>
  <c r="Y18" i="2" s="1"/>
  <c r="W78" i="7"/>
  <c r="Y17" i="2" s="1"/>
  <c r="R20" i="7"/>
  <c r="R31" i="7"/>
  <c r="M33" i="7"/>
  <c r="R41" i="3" s="1"/>
  <c r="AE41" i="3" s="1"/>
  <c r="J22" i="7"/>
  <c r="O30" i="3" s="1"/>
  <c r="Z22" i="7"/>
  <c r="T31" i="4" s="1"/>
  <c r="X31" i="4" s="1"/>
  <c r="Y22" i="7"/>
  <c r="I78" i="7"/>
  <c r="M17" i="2" s="1"/>
  <c r="X78" i="7"/>
  <c r="K78" i="7" s="1"/>
  <c r="O17" i="2" s="1"/>
  <c r="I81" i="7"/>
  <c r="M20" i="2" s="1"/>
  <c r="X81" i="7"/>
  <c r="K81" i="7" s="1"/>
  <c r="O20" i="2" s="1"/>
  <c r="R24" i="7"/>
  <c r="M35" i="7"/>
  <c r="R43" i="3" s="1"/>
  <c r="AE43" i="3" s="1"/>
  <c r="R28" i="7"/>
  <c r="Y29" i="7"/>
  <c r="Z29" i="7"/>
  <c r="T38" i="4" s="1"/>
  <c r="X38" i="4" s="1"/>
  <c r="Z21" i="7"/>
  <c r="T30" i="4" s="1"/>
  <c r="X30" i="4" s="1"/>
  <c r="Y21" i="7"/>
  <c r="Z36" i="7"/>
  <c r="Y36" i="7"/>
  <c r="L36" i="7" s="1"/>
  <c r="Q44" i="3" s="1"/>
  <c r="Z10" i="7"/>
  <c r="T19" i="4" s="1"/>
  <c r="X19" i="4" s="1"/>
  <c r="Y10" i="7"/>
  <c r="J10" i="7"/>
  <c r="O18" i="3" s="1"/>
  <c r="Z15" i="7"/>
  <c r="T24" i="4" s="1"/>
  <c r="X24" i="4" s="1"/>
  <c r="J15" i="7"/>
  <c r="O23" i="3" s="1"/>
  <c r="Y15" i="7"/>
  <c r="R34" i="7"/>
  <c r="J29" i="7"/>
  <c r="O37" i="3" s="1"/>
  <c r="J36" i="7"/>
  <c r="O44" i="3" s="1"/>
  <c r="M14" i="7"/>
  <c r="R22" i="3" s="1"/>
  <c r="AA22" i="3" s="1"/>
  <c r="R30" i="7"/>
  <c r="R27" i="7"/>
  <c r="R29" i="7"/>
  <c r="R13" i="7"/>
  <c r="R19" i="7"/>
  <c r="R11" i="7"/>
  <c r="R8" i="7"/>
  <c r="H8" i="7"/>
  <c r="M16" i="3" s="1"/>
  <c r="R18" i="7"/>
  <c r="R10" i="7"/>
  <c r="H10" i="7"/>
  <c r="M18" i="3" s="1"/>
  <c r="R12" i="7"/>
  <c r="AM908" i="8" l="1"/>
  <c r="AN908" i="8" s="1"/>
  <c r="AM415" i="8"/>
  <c r="AN415" i="8" s="1"/>
  <c r="AM793" i="8"/>
  <c r="AN793" i="8" s="1"/>
  <c r="AM704" i="8"/>
  <c r="AN704" i="8" s="1"/>
  <c r="AM436" i="8"/>
  <c r="AN436" i="8" s="1"/>
  <c r="AM201" i="8"/>
  <c r="AN201" i="8" s="1"/>
  <c r="AM108" i="8"/>
  <c r="AN108" i="8" s="1"/>
  <c r="AM494" i="8"/>
  <c r="AN494" i="8" s="1"/>
  <c r="AM762" i="8"/>
  <c r="AN762" i="8" s="1"/>
  <c r="AM248" i="8"/>
  <c r="AN248" i="8" s="1"/>
  <c r="AM458" i="8"/>
  <c r="AN458" i="8" s="1"/>
  <c r="AM262" i="8"/>
  <c r="AN262" i="8" s="1"/>
  <c r="AM210" i="8"/>
  <c r="AN210" i="8" s="1"/>
  <c r="AM643" i="8"/>
  <c r="AN643" i="8" s="1"/>
  <c r="AM178" i="8"/>
  <c r="AN178" i="8" s="1"/>
  <c r="AM856" i="8"/>
  <c r="AN856" i="8" s="1"/>
  <c r="AM230" i="8"/>
  <c r="AN230" i="8" s="1"/>
  <c r="AM815" i="8"/>
  <c r="AN815" i="8" s="1"/>
  <c r="AM852" i="8"/>
  <c r="AN852" i="8" s="1"/>
  <c r="AM506" i="8"/>
  <c r="AN506" i="8" s="1"/>
  <c r="AM111" i="8"/>
  <c r="AN111" i="8" s="1"/>
  <c r="AM409" i="8"/>
  <c r="AN409" i="8" s="1"/>
  <c r="AM701" i="8"/>
  <c r="AN701" i="8" s="1"/>
  <c r="AM493" i="8"/>
  <c r="AN493" i="8" s="1"/>
  <c r="AM986" i="8"/>
  <c r="AN986" i="8" s="1"/>
  <c r="AM702" i="8"/>
  <c r="AN702" i="8" s="1"/>
  <c r="AM878" i="8"/>
  <c r="AN878" i="8" s="1"/>
  <c r="AM402" i="8"/>
  <c r="AN402" i="8" s="1"/>
  <c r="AM886" i="8"/>
  <c r="AN886" i="8" s="1"/>
  <c r="AM106" i="8"/>
  <c r="AN106" i="8" s="1"/>
  <c r="AM706" i="8"/>
  <c r="AN706" i="8" s="1"/>
  <c r="AM77" i="8"/>
  <c r="AN77" i="8" s="1"/>
  <c r="AM638" i="8"/>
  <c r="AN638" i="8" s="1"/>
  <c r="AM751" i="8"/>
  <c r="AN751" i="8" s="1"/>
  <c r="AM275" i="8"/>
  <c r="AN275" i="8" s="1"/>
  <c r="AM519" i="8"/>
  <c r="AN519" i="8" s="1"/>
  <c r="AM507" i="8"/>
  <c r="AN507" i="8" s="1"/>
  <c r="AM97" i="8"/>
  <c r="AN97" i="8" s="1"/>
  <c r="AM391" i="8"/>
  <c r="AN391" i="8" s="1"/>
  <c r="AM525" i="8"/>
  <c r="AN525" i="8" s="1"/>
  <c r="AM680" i="8"/>
  <c r="AN680" i="8" s="1"/>
  <c r="AM885" i="8"/>
  <c r="AN885" i="8" s="1"/>
  <c r="AM340" i="8"/>
  <c r="AN340" i="8" s="1"/>
  <c r="AM642" i="8"/>
  <c r="AN642" i="8" s="1"/>
  <c r="AM22" i="8"/>
  <c r="AN22" i="8" s="1"/>
  <c r="AM310" i="8"/>
  <c r="AN310" i="8" s="1"/>
  <c r="AM349" i="8"/>
  <c r="AN349" i="8" s="1"/>
  <c r="AM1001" i="8"/>
  <c r="AN1001" i="8" s="1"/>
  <c r="AM162" i="8"/>
  <c r="AN162" i="8" s="1"/>
  <c r="AM564" i="8"/>
  <c r="AN564" i="8" s="1"/>
  <c r="AM347" i="8"/>
  <c r="AN347" i="8" s="1"/>
  <c r="AM207" i="8"/>
  <c r="AN207" i="8" s="1"/>
  <c r="AM348" i="8"/>
  <c r="AN348" i="8" s="1"/>
  <c r="AM294" i="8"/>
  <c r="AN294" i="8" s="1"/>
  <c r="AM472" i="8"/>
  <c r="AN472" i="8" s="1"/>
  <c r="AM226" i="8"/>
  <c r="AN226" i="8" s="1"/>
  <c r="AM779" i="8"/>
  <c r="AN779" i="8" s="1"/>
  <c r="AM529" i="8"/>
  <c r="AN529" i="8" s="1"/>
  <c r="AM902" i="8"/>
  <c r="AN902" i="8" s="1"/>
  <c r="AM746" i="8"/>
  <c r="AN746" i="8" s="1"/>
  <c r="AM190" i="8"/>
  <c r="AN190" i="8" s="1"/>
  <c r="AM545" i="8"/>
  <c r="AN545" i="8" s="1"/>
  <c r="AM301" i="8"/>
  <c r="AN301" i="8" s="1"/>
  <c r="AM299" i="8"/>
  <c r="AN299" i="8" s="1"/>
  <c r="AM253" i="8"/>
  <c r="AN253" i="8" s="1"/>
  <c r="AM935" i="8"/>
  <c r="AN935" i="8" s="1"/>
  <c r="AM699" i="8"/>
  <c r="AN699" i="8" s="1"/>
  <c r="AM955" i="8"/>
  <c r="AN955" i="8" s="1"/>
  <c r="AM556" i="8"/>
  <c r="AN556" i="8" s="1"/>
  <c r="AM131" i="8"/>
  <c r="AN131" i="8" s="1"/>
  <c r="AM707" i="8"/>
  <c r="AN707" i="8" s="1"/>
  <c r="AM233" i="8"/>
  <c r="AN233" i="8" s="1"/>
  <c r="AM297" i="8"/>
  <c r="AN297" i="8" s="1"/>
  <c r="AM584" i="8"/>
  <c r="AN584" i="8" s="1"/>
  <c r="AM154" i="8"/>
  <c r="AN154" i="8" s="1"/>
  <c r="AM958" i="8"/>
  <c r="AN958" i="8" s="1"/>
  <c r="AM869" i="8"/>
  <c r="AN869" i="8" s="1"/>
  <c r="AM215" i="8"/>
  <c r="AN215" i="8" s="1"/>
  <c r="AM116" i="8"/>
  <c r="AN116" i="8" s="1"/>
  <c r="AM260" i="8"/>
  <c r="AN260" i="8" s="1"/>
  <c r="AM1004" i="8"/>
  <c r="AN1004" i="8" s="1"/>
  <c r="AM354" i="8"/>
  <c r="AN354" i="8" s="1"/>
  <c r="AM181" i="8"/>
  <c r="AN181" i="8" s="1"/>
  <c r="AM235" i="8"/>
  <c r="AN235" i="8" s="1"/>
  <c r="AM102" i="8"/>
  <c r="AN102" i="8" s="1"/>
  <c r="AM195" i="8"/>
  <c r="AN195" i="8" s="1"/>
  <c r="AM441" i="8"/>
  <c r="AN441" i="8" s="1"/>
  <c r="AM442" i="8"/>
  <c r="AN442" i="8" s="1"/>
  <c r="AM675" i="8"/>
  <c r="AN675" i="8" s="1"/>
  <c r="AM871" i="8"/>
  <c r="AN871" i="8" s="1"/>
  <c r="AM781" i="8"/>
  <c r="AN781" i="8" s="1"/>
  <c r="AM122" i="8"/>
  <c r="AN122" i="8" s="1"/>
  <c r="AM284" i="8"/>
  <c r="AN284" i="8" s="1"/>
  <c r="AM504" i="8"/>
  <c r="AN504" i="8" s="1"/>
  <c r="AM118" i="8"/>
  <c r="AN118" i="8" s="1"/>
  <c r="AM985" i="8"/>
  <c r="AN985" i="8" s="1"/>
  <c r="AM277" i="8"/>
  <c r="AN277" i="8" s="1"/>
  <c r="AM338" i="8"/>
  <c r="AN338" i="8" s="1"/>
  <c r="AM439" i="8"/>
  <c r="AN439" i="8" s="1"/>
  <c r="AM561" i="8"/>
  <c r="AN561" i="8" s="1"/>
  <c r="AM189" i="8"/>
  <c r="AN189" i="8" s="1"/>
  <c r="AM542" i="8"/>
  <c r="AN542" i="8" s="1"/>
  <c r="AM730" i="8"/>
  <c r="AN730" i="8" s="1"/>
  <c r="AM41" i="8"/>
  <c r="AN41" i="8" s="1"/>
  <c r="AM121" i="8"/>
  <c r="AN121" i="8" s="1"/>
  <c r="AM305" i="8"/>
  <c r="AN305" i="8" s="1"/>
  <c r="AM944" i="8"/>
  <c r="AN944" i="8" s="1"/>
  <c r="AM731" i="8"/>
  <c r="AN731" i="8" s="1"/>
  <c r="AM919" i="8"/>
  <c r="AN919" i="8" s="1"/>
  <c r="AM82" i="8"/>
  <c r="AN82" i="8" s="1"/>
  <c r="AM465" i="8"/>
  <c r="AN465" i="8" s="1"/>
  <c r="AM437" i="8"/>
  <c r="AN437" i="8" s="1"/>
  <c r="AM530" i="8"/>
  <c r="AN530" i="8" s="1"/>
  <c r="AM650" i="8"/>
  <c r="AN650" i="8" s="1"/>
  <c r="AM795" i="8"/>
  <c r="AN795" i="8" s="1"/>
  <c r="AM120" i="8"/>
  <c r="AN120" i="8" s="1"/>
  <c r="AM205" i="8"/>
  <c r="AN205" i="8" s="1"/>
  <c r="AM657" i="8"/>
  <c r="AN657" i="8" s="1"/>
  <c r="AM967" i="8"/>
  <c r="AN967" i="8" s="1"/>
  <c r="AM136" i="8"/>
  <c r="AN136" i="8" s="1"/>
  <c r="AM414" i="8"/>
  <c r="AN414" i="8" s="1"/>
  <c r="AM928" i="8"/>
  <c r="AN928" i="8" s="1"/>
  <c r="AM812" i="8"/>
  <c r="AN812" i="8" s="1"/>
  <c r="AM45" i="8"/>
  <c r="AN45" i="8" s="1"/>
  <c r="AM321" i="8"/>
  <c r="AN321" i="8" s="1"/>
  <c r="AM520" i="8"/>
  <c r="AN520" i="8" s="1"/>
  <c r="AM541" i="8"/>
  <c r="AN541" i="8" s="1"/>
  <c r="AM673" i="8"/>
  <c r="AN673" i="8" s="1"/>
  <c r="AM249" i="8"/>
  <c r="AN249" i="8" s="1"/>
  <c r="AM631" i="8"/>
  <c r="AN631" i="8" s="1"/>
  <c r="AM16" i="8"/>
  <c r="AN16" i="8" s="1"/>
  <c r="AM397" i="8"/>
  <c r="AN397" i="8" s="1"/>
  <c r="AM728" i="8"/>
  <c r="AN728" i="8" s="1"/>
  <c r="AM776" i="8"/>
  <c r="AN776" i="8" s="1"/>
  <c r="AM740" i="8"/>
  <c r="AN740" i="8" s="1"/>
  <c r="AM849" i="8"/>
  <c r="AN849" i="8" s="1"/>
  <c r="AM562" i="8"/>
  <c r="AN562" i="8" s="1"/>
  <c r="AM258" i="8"/>
  <c r="AN258" i="8" s="1"/>
  <c r="AM822" i="8"/>
  <c r="AN822" i="8" s="1"/>
  <c r="AM293" i="8"/>
  <c r="AN293" i="8" s="1"/>
  <c r="AM298" i="8"/>
  <c r="AN298" i="8" s="1"/>
  <c r="AM175" i="8"/>
  <c r="AN175" i="8" s="1"/>
  <c r="AM939" i="8"/>
  <c r="AN939" i="8" s="1"/>
  <c r="AM308" i="8"/>
  <c r="AN308" i="8" s="1"/>
  <c r="AM377" i="8"/>
  <c r="AN377" i="8" s="1"/>
  <c r="AM44" i="8"/>
  <c r="AN44" i="8" s="1"/>
  <c r="AM860" i="8"/>
  <c r="AN860" i="8" s="1"/>
  <c r="AM992" i="8"/>
  <c r="AN992" i="8" s="1"/>
  <c r="AM942" i="8"/>
  <c r="AN942" i="8" s="1"/>
  <c r="AM711" i="8"/>
  <c r="AN711" i="8" s="1"/>
  <c r="AM606" i="8"/>
  <c r="AN606" i="8" s="1"/>
  <c r="AM361" i="8"/>
  <c r="AN361" i="8" s="1"/>
  <c r="AM325" i="8"/>
  <c r="AN325" i="8" s="1"/>
  <c r="AM24" i="8"/>
  <c r="AN24" i="8" s="1"/>
  <c r="AM586" i="8"/>
  <c r="AN586" i="8" s="1"/>
  <c r="AM17" i="8"/>
  <c r="AN17" i="8" s="1"/>
  <c r="AM363" i="8"/>
  <c r="AN363" i="8" s="1"/>
  <c r="AM870" i="8"/>
  <c r="AN870" i="8" s="1"/>
  <c r="AM198" i="8"/>
  <c r="AN198" i="8" s="1"/>
  <c r="AM403" i="8"/>
  <c r="AN403" i="8" s="1"/>
  <c r="AM214" i="8"/>
  <c r="AN214" i="8" s="1"/>
  <c r="AM585" i="8"/>
  <c r="AN585" i="8" s="1"/>
  <c r="AM285" i="8"/>
  <c r="AN285" i="8" s="1"/>
  <c r="AM509" i="8"/>
  <c r="AN509" i="8" s="1"/>
  <c r="AM484" i="8"/>
  <c r="AN484" i="8" s="1"/>
  <c r="AM579" i="8"/>
  <c r="AN579" i="8" s="1"/>
  <c r="AM717" i="8"/>
  <c r="AN717" i="8" s="1"/>
  <c r="AM876" i="8"/>
  <c r="AN876" i="8" s="1"/>
  <c r="AM53" i="8"/>
  <c r="AN53" i="8" s="1"/>
  <c r="AM127" i="8"/>
  <c r="AN127" i="8" s="1"/>
  <c r="AM379" i="8"/>
  <c r="AN379" i="8" s="1"/>
  <c r="AM452" i="8"/>
  <c r="AN452" i="8" s="1"/>
  <c r="AM697" i="8"/>
  <c r="AN697" i="8" s="1"/>
  <c r="AM879" i="8"/>
  <c r="AN879" i="8" s="1"/>
  <c r="AM1006" i="8"/>
  <c r="AN1006" i="8" s="1"/>
  <c r="AM263" i="8"/>
  <c r="AN263" i="8" s="1"/>
  <c r="AM279" i="8"/>
  <c r="AN279" i="8" s="1"/>
  <c r="AM221" i="8"/>
  <c r="AN221" i="8" s="1"/>
  <c r="AM503" i="8"/>
  <c r="AN503" i="8" s="1"/>
  <c r="AM616" i="8"/>
  <c r="AN616" i="8" s="1"/>
  <c r="AM684" i="8"/>
  <c r="AN684" i="8" s="1"/>
  <c r="AM809" i="8"/>
  <c r="AN809" i="8" s="1"/>
  <c r="AM966" i="8"/>
  <c r="AN966" i="8" s="1"/>
  <c r="AM449" i="8"/>
  <c r="AN449" i="8" s="1"/>
  <c r="AM867" i="8"/>
  <c r="AN867" i="8" s="1"/>
  <c r="AM911" i="8"/>
  <c r="AN911" i="8" s="1"/>
  <c r="AM999" i="8"/>
  <c r="AN999" i="8" s="1"/>
  <c r="AM240" i="8"/>
  <c r="AN240" i="8" s="1"/>
  <c r="AM810" i="8"/>
  <c r="AN810" i="8" s="1"/>
  <c r="AM112" i="8"/>
  <c r="AN112" i="8" s="1"/>
  <c r="AM326" i="8"/>
  <c r="AN326" i="8" s="1"/>
  <c r="AM237" i="8"/>
  <c r="AN237" i="8" s="1"/>
  <c r="AM407" i="8"/>
  <c r="AN407" i="8" s="1"/>
  <c r="AM647" i="8"/>
  <c r="AN647" i="8" s="1"/>
  <c r="AM696" i="8"/>
  <c r="AN696" i="8" s="1"/>
  <c r="AM853" i="8"/>
  <c r="AN853" i="8" s="1"/>
  <c r="AM914" i="8"/>
  <c r="AN914" i="8" s="1"/>
  <c r="AM98" i="8"/>
  <c r="AN98" i="8" s="1"/>
  <c r="AM268" i="8"/>
  <c r="AN268" i="8" s="1"/>
  <c r="AM385" i="8"/>
  <c r="AN385" i="8" s="1"/>
  <c r="AM826" i="8"/>
  <c r="AN826" i="8" s="1"/>
  <c r="AM1003" i="8"/>
  <c r="AN1003" i="8" s="1"/>
  <c r="AM203" i="8"/>
  <c r="AN203" i="8" s="1"/>
  <c r="AM408" i="8"/>
  <c r="AN408" i="8" s="1"/>
  <c r="AM490" i="8"/>
  <c r="AN490" i="8" s="1"/>
  <c r="AM644" i="8"/>
  <c r="AN644" i="8" s="1"/>
  <c r="AM725" i="8"/>
  <c r="AN725" i="8" s="1"/>
  <c r="AM848" i="8"/>
  <c r="AN848" i="8" s="1"/>
  <c r="AM973" i="8"/>
  <c r="AN973" i="8" s="1"/>
  <c r="AM732" i="8"/>
  <c r="AN732" i="8" s="1"/>
  <c r="AM827" i="8"/>
  <c r="AN827" i="8" s="1"/>
  <c r="AM923" i="8"/>
  <c r="AN923" i="8" s="1"/>
  <c r="AM959" i="8"/>
  <c r="AN959" i="8" s="1"/>
  <c r="AM35" i="8"/>
  <c r="AN35" i="8" s="1"/>
  <c r="AM191" i="8"/>
  <c r="AN191" i="8" s="1"/>
  <c r="AM828" i="8"/>
  <c r="AN828" i="8" s="1"/>
  <c r="AM560" i="8"/>
  <c r="AN560" i="8" s="1"/>
  <c r="AM500" i="8"/>
  <c r="AN500" i="8" s="1"/>
  <c r="AM558" i="8"/>
  <c r="AN558" i="8" s="1"/>
  <c r="AM796" i="8"/>
  <c r="AN796" i="8" s="1"/>
  <c r="AM962" i="8"/>
  <c r="AN962" i="8" s="1"/>
  <c r="AM482" i="8"/>
  <c r="AN482" i="8" s="1"/>
  <c r="AM362" i="8"/>
  <c r="AN362" i="8" s="1"/>
  <c r="AM528" i="8"/>
  <c r="AN528" i="8" s="1"/>
  <c r="AM574" i="8"/>
  <c r="AN574" i="8" s="1"/>
  <c r="AM289" i="8"/>
  <c r="AN289" i="8" s="1"/>
  <c r="AM539" i="8"/>
  <c r="AN539" i="8" s="1"/>
  <c r="AM742" i="8"/>
  <c r="AN742" i="8" s="1"/>
  <c r="AM910" i="8"/>
  <c r="AN910" i="8" s="1"/>
  <c r="AM312" i="8"/>
  <c r="AN312" i="8" s="1"/>
  <c r="AM595" i="8"/>
  <c r="AN595" i="8" s="1"/>
  <c r="AM252" i="8"/>
  <c r="AN252" i="8" s="1"/>
  <c r="AM782" i="8"/>
  <c r="AN782" i="8" s="1"/>
  <c r="AM42" i="8"/>
  <c r="AN42" i="8" s="1"/>
  <c r="AM875" i="8"/>
  <c r="AN875" i="8" s="1"/>
  <c r="AM548" i="8"/>
  <c r="AN548" i="8" s="1"/>
  <c r="AM375" i="8"/>
  <c r="AN375" i="8" s="1"/>
  <c r="AM160" i="8"/>
  <c r="AN160" i="8" s="1"/>
  <c r="AM51" i="8"/>
  <c r="AN51" i="8" s="1"/>
  <c r="AM269" i="8"/>
  <c r="AN269" i="8" s="1"/>
  <c r="AM179" i="8"/>
  <c r="AN179" i="8" s="1"/>
  <c r="AM247" i="8"/>
  <c r="AN247" i="8" s="1"/>
  <c r="AM469" i="8"/>
  <c r="AN469" i="8" s="1"/>
  <c r="AM43" i="8"/>
  <c r="AN43" i="8" s="1"/>
  <c r="AM192" i="8"/>
  <c r="AN192" i="8" s="1"/>
  <c r="AM380" i="8"/>
  <c r="AN380" i="8" s="1"/>
  <c r="AM329" i="8"/>
  <c r="AN329" i="8" s="1"/>
  <c r="AM330" i="8"/>
  <c r="AN330" i="8" s="1"/>
  <c r="AM283" i="8"/>
  <c r="AN283" i="8" s="1"/>
  <c r="AM371" i="8"/>
  <c r="AN371" i="8" s="1"/>
  <c r="AM464" i="8"/>
  <c r="AN464" i="8" s="1"/>
  <c r="AM813" i="8"/>
  <c r="AN813" i="8" s="1"/>
  <c r="AM904" i="8"/>
  <c r="AN904" i="8" s="1"/>
  <c r="AM163" i="8"/>
  <c r="AN163" i="8" s="1"/>
  <c r="AM557" i="8"/>
  <c r="AN557" i="8" s="1"/>
  <c r="AM854" i="8"/>
  <c r="AN854" i="8" s="1"/>
  <c r="AM514" i="8"/>
  <c r="AN514" i="8" s="1"/>
  <c r="AM903" i="8"/>
  <c r="AN903" i="8" s="1"/>
  <c r="AM78" i="8"/>
  <c r="AN78" i="8" s="1"/>
  <c r="AM33" i="8"/>
  <c r="AN33" i="8" s="1"/>
  <c r="AM311" i="8"/>
  <c r="AN311" i="8" s="1"/>
  <c r="AM393" i="8"/>
  <c r="AN393" i="8" s="1"/>
  <c r="AM246" i="8"/>
  <c r="AN246" i="8" s="1"/>
  <c r="AM851" i="8"/>
  <c r="AN851" i="8" s="1"/>
  <c r="AM565" i="8"/>
  <c r="AN565" i="8" s="1"/>
  <c r="AM766" i="8"/>
  <c r="AN766" i="8" s="1"/>
  <c r="AM857" i="8"/>
  <c r="AN857" i="8" s="1"/>
  <c r="AM817" i="8"/>
  <c r="AN817" i="8" s="1"/>
  <c r="AM846" i="8"/>
  <c r="AN846" i="8" s="1"/>
  <c r="AM52" i="8"/>
  <c r="AN52" i="8" s="1"/>
  <c r="AM137" i="8"/>
  <c r="AN137" i="8" s="1"/>
  <c r="T39" i="4"/>
  <c r="X39" i="4" s="1"/>
  <c r="M30" i="7"/>
  <c r="R38" i="3" s="1"/>
  <c r="AD38" i="3" s="1"/>
  <c r="L29" i="7"/>
  <c r="Q37" i="3" s="1"/>
  <c r="Z38" i="4"/>
  <c r="L22" i="7"/>
  <c r="Q30" i="3" s="1"/>
  <c r="Z31" i="4"/>
  <c r="L8" i="7"/>
  <c r="Q16" i="3" s="1"/>
  <c r="Z17" i="4"/>
  <c r="AM531" i="8"/>
  <c r="AN531" i="8" s="1"/>
  <c r="AM739" i="8"/>
  <c r="AN739" i="8" s="1"/>
  <c r="AM714" i="8"/>
  <c r="AN714" i="8" s="1"/>
  <c r="AM231" i="8"/>
  <c r="AN231" i="8" s="1"/>
  <c r="AM410" i="8"/>
  <c r="AN410" i="8" s="1"/>
  <c r="AM692" i="8"/>
  <c r="AN692" i="8" s="1"/>
  <c r="AM590" i="8"/>
  <c r="AN590" i="8" s="1"/>
  <c r="AM808" i="8"/>
  <c r="AN808" i="8" s="1"/>
  <c r="AM261" i="8"/>
  <c r="AN261" i="8" s="1"/>
  <c r="AM533" i="8"/>
  <c r="AN533" i="8" s="1"/>
  <c r="AA683" i="8"/>
  <c r="AB683" i="8" s="1"/>
  <c r="AC683" i="8" s="1"/>
  <c r="AM769" i="8"/>
  <c r="AN769" i="8" s="1"/>
  <c r="AM686" i="8"/>
  <c r="AN686" i="8" s="1"/>
  <c r="L12" i="7"/>
  <c r="Q20" i="3" s="1"/>
  <c r="Z21" i="4"/>
  <c r="L10" i="7"/>
  <c r="Q18" i="3" s="1"/>
  <c r="Z19" i="4"/>
  <c r="AM71" i="8"/>
  <c r="AN71" i="8" s="1"/>
  <c r="AM65" i="8"/>
  <c r="AN65" i="8" s="1"/>
  <c r="L26" i="7"/>
  <c r="Q34" i="3" s="1"/>
  <c r="Z35" i="4"/>
  <c r="AM70" i="8"/>
  <c r="AN70" i="8" s="1"/>
  <c r="W54" i="8"/>
  <c r="W130" i="8"/>
  <c r="W104" i="8"/>
  <c r="W93" i="8"/>
  <c r="W63" i="8"/>
  <c r="W134" i="8"/>
  <c r="W94" i="8"/>
  <c r="W64" i="8"/>
  <c r="W37" i="8"/>
  <c r="W24" i="8"/>
  <c r="W108" i="8"/>
  <c r="W95" i="8"/>
  <c r="W82" i="8"/>
  <c r="W51" i="8"/>
  <c r="W46" i="8"/>
  <c r="W132" i="8"/>
  <c r="W78" i="8"/>
  <c r="W74" i="8"/>
  <c r="W34" i="8"/>
  <c r="W27" i="8"/>
  <c r="W271" i="8"/>
  <c r="W118" i="8"/>
  <c r="W126" i="8"/>
  <c r="W92" i="8"/>
  <c r="W53" i="8"/>
  <c r="W10" i="8"/>
  <c r="W124" i="8"/>
  <c r="W116" i="8"/>
  <c r="W87" i="8"/>
  <c r="W79" i="8"/>
  <c r="W70" i="8"/>
  <c r="W56" i="8"/>
  <c r="W100" i="8"/>
  <c r="W35" i="8"/>
  <c r="W32" i="8"/>
  <c r="W58" i="8"/>
  <c r="W44" i="8"/>
  <c r="W20" i="8"/>
  <c r="W13" i="8"/>
  <c r="W75" i="8"/>
  <c r="W55" i="8"/>
  <c r="W16" i="8"/>
  <c r="W18" i="8"/>
  <c r="W43" i="8"/>
  <c r="W26" i="8"/>
  <c r="W85" i="8"/>
  <c r="W36" i="8"/>
  <c r="W12" i="8"/>
  <c r="W9" i="8"/>
  <c r="W71" i="8"/>
  <c r="W15" i="8"/>
  <c r="W110" i="8"/>
  <c r="W11" i="8"/>
  <c r="W41" i="8"/>
  <c r="W204" i="8"/>
  <c r="W50" i="8"/>
  <c r="W98" i="8"/>
  <c r="W14" i="8"/>
  <c r="W62" i="8"/>
  <c r="W88" i="8"/>
  <c r="W122" i="8"/>
  <c r="W33" i="8"/>
  <c r="W1003" i="8"/>
  <c r="W993" i="8"/>
  <c r="W963" i="8"/>
  <c r="W997" i="8"/>
  <c r="W962" i="8"/>
  <c r="W1005" i="8"/>
  <c r="W939" i="8"/>
  <c r="W985" i="8"/>
  <c r="W934" i="8"/>
  <c r="W917" i="8"/>
  <c r="W920" i="8"/>
  <c r="W970" i="8"/>
  <c r="W868" i="8"/>
  <c r="W879" i="8"/>
  <c r="W897" i="8"/>
  <c r="W835" i="8"/>
  <c r="W894" i="8"/>
  <c r="W820" i="8"/>
  <c r="W839" i="8"/>
  <c r="W826" i="8"/>
  <c r="W837" i="8"/>
  <c r="W870" i="8"/>
  <c r="W857" i="8"/>
  <c r="W893" i="8"/>
  <c r="W783" i="8"/>
  <c r="W751" i="8"/>
  <c r="W793" i="8"/>
  <c r="W764" i="8"/>
  <c r="W792" i="8"/>
  <c r="W719" i="8"/>
  <c r="W746" i="8"/>
  <c r="W724" i="8"/>
  <c r="W692" i="8"/>
  <c r="W728" i="8"/>
  <c r="W732" i="8"/>
  <c r="W699" i="8"/>
  <c r="W701" i="8"/>
  <c r="W659" i="8"/>
  <c r="W703" i="8"/>
  <c r="W660" i="8"/>
  <c r="W725" i="8"/>
  <c r="W685" i="8"/>
  <c r="W653" i="8"/>
  <c r="W624" i="8"/>
  <c r="W819" i="8"/>
  <c r="W635" i="8"/>
  <c r="W599" i="8"/>
  <c r="W567" i="8"/>
  <c r="W662" i="8"/>
  <c r="W600" i="8"/>
  <c r="W568" i="8"/>
  <c r="W638" i="8"/>
  <c r="W593" i="8"/>
  <c r="W561" i="8"/>
  <c r="W632" i="8"/>
  <c r="W510" i="8"/>
  <c r="W466" i="8"/>
  <c r="W434" i="8"/>
  <c r="W594" i="8"/>
  <c r="W499" i="8"/>
  <c r="W518" i="8"/>
  <c r="W471" i="8"/>
  <c r="W439" i="8"/>
  <c r="W550" i="8"/>
  <c r="W620" i="8"/>
  <c r="W492" i="8"/>
  <c r="W456" i="8"/>
  <c r="W424" i="8"/>
  <c r="W498" i="8"/>
  <c r="W404" i="8"/>
  <c r="W372" i="8"/>
  <c r="W340" i="8"/>
  <c r="W308" i="8"/>
  <c r="W412" i="8"/>
  <c r="W405" i="8"/>
  <c r="W373" i="8"/>
  <c r="W586" i="8"/>
  <c r="W481" i="8"/>
  <c r="W350" i="8"/>
  <c r="W394" i="8"/>
  <c r="W523" i="8"/>
  <c r="W403" i="8"/>
  <c r="W351" i="8"/>
  <c r="W358" i="8"/>
  <c r="W354" i="8"/>
  <c r="W231" i="8"/>
  <c r="W294" i="8"/>
  <c r="W262" i="8"/>
  <c r="W244" i="8"/>
  <c r="W212" i="8"/>
  <c r="W233" i="8"/>
  <c r="W407" i="8"/>
  <c r="W268" i="8"/>
  <c r="W198" i="8"/>
  <c r="W296" i="8"/>
  <c r="W214" i="8"/>
  <c r="W187" i="8"/>
  <c r="W161" i="8"/>
  <c r="W153" i="8"/>
  <c r="W199" i="8"/>
  <c r="W19" i="8"/>
  <c r="W326" i="8"/>
  <c r="W106" i="8"/>
  <c r="W47" i="8"/>
  <c r="W69" i="8"/>
  <c r="W987" i="8"/>
  <c r="W996" i="8"/>
  <c r="W986" i="8"/>
  <c r="W964" i="8"/>
  <c r="W980" i="8"/>
  <c r="W981" i="8"/>
  <c r="W968" i="8"/>
  <c r="W946" i="8"/>
  <c r="W914" i="8"/>
  <c r="W901" i="8"/>
  <c r="W904" i="8"/>
  <c r="W929" i="8"/>
  <c r="W852" i="8"/>
  <c r="W863" i="8"/>
  <c r="W882" i="8"/>
  <c r="W902" i="8"/>
  <c r="W886" i="8"/>
  <c r="W880" i="8"/>
  <c r="W823" i="8"/>
  <c r="W862" i="8"/>
  <c r="W903" i="8"/>
  <c r="W847" i="8"/>
  <c r="W807" i="8"/>
  <c r="W822" i="8"/>
  <c r="W775" i="8"/>
  <c r="W743" i="8"/>
  <c r="W785" i="8"/>
  <c r="W749" i="8"/>
  <c r="W757" i="8"/>
  <c r="W838" i="8"/>
  <c r="W786" i="8"/>
  <c r="W716" i="8"/>
  <c r="W684" i="8"/>
  <c r="W770" i="8"/>
  <c r="W721" i="8"/>
  <c r="W689" i="8"/>
  <c r="W682" i="8"/>
  <c r="W651" i="8"/>
  <c r="W693" i="8"/>
  <c r="W652" i="8"/>
  <c r="W706" i="8"/>
  <c r="W677" i="8"/>
  <c r="W645" i="8"/>
  <c r="W713" i="8"/>
  <c r="W637" i="8"/>
  <c r="W623" i="8"/>
  <c r="W591" i="8"/>
  <c r="W559" i="8"/>
  <c r="W707" i="8"/>
  <c r="W592" i="8"/>
  <c r="W560" i="8"/>
  <c r="W627" i="8"/>
  <c r="W585" i="8"/>
  <c r="W553" i="8"/>
  <c r="W606" i="8"/>
  <c r="W495" i="8"/>
  <c r="W458" i="8"/>
  <c r="W426" i="8"/>
  <c r="W552" i="8"/>
  <c r="W760" i="8"/>
  <c r="W503" i="8"/>
  <c r="W463" i="8"/>
  <c r="W431" i="8"/>
  <c r="W522" i="8"/>
  <c r="W558" i="8"/>
  <c r="W480" i="8"/>
  <c r="W448" i="8"/>
  <c r="W578" i="8"/>
  <c r="W546" i="8"/>
  <c r="W396" i="8"/>
  <c r="W364" i="8"/>
  <c r="W332" i="8"/>
  <c r="W489" i="8"/>
  <c r="W539" i="8"/>
  <c r="W397" i="8"/>
  <c r="W96" i="8"/>
  <c r="W21" i="8"/>
  <c r="W979" i="8"/>
  <c r="W991" i="8"/>
  <c r="W972" i="8"/>
  <c r="W949" i="8"/>
  <c r="W944" i="8"/>
  <c r="W905" i="8"/>
  <c r="W957" i="8"/>
  <c r="W945" i="8"/>
  <c r="W875" i="8"/>
  <c r="W926" i="8"/>
  <c r="W916" i="8"/>
  <c r="W843" i="8"/>
  <c r="W859" i="8"/>
  <c r="W858" i="8"/>
  <c r="W834" i="8"/>
  <c r="W885" i="8"/>
  <c r="W821" i="8"/>
  <c r="W865" i="8"/>
  <c r="W771" i="8"/>
  <c r="W829" i="8"/>
  <c r="W790" i="8"/>
  <c r="W739" i="8"/>
  <c r="W769" i="8"/>
  <c r="W729" i="8"/>
  <c r="W812" i="8"/>
  <c r="W750" i="8"/>
  <c r="W742" i="8"/>
  <c r="W679" i="8"/>
  <c r="W726" i="8"/>
  <c r="W664" i="8"/>
  <c r="W705" i="8"/>
  <c r="W665" i="8"/>
  <c r="W629" i="8"/>
  <c r="W625" i="8"/>
  <c r="W611" i="8"/>
  <c r="W571" i="8"/>
  <c r="W626" i="8"/>
  <c r="W580" i="8"/>
  <c r="W697" i="8"/>
  <c r="W581" i="8"/>
  <c r="W541" i="8"/>
  <c r="W525" i="8"/>
  <c r="W454" i="8"/>
  <c r="W414" i="8"/>
  <c r="W512" i="8"/>
  <c r="W501" i="8"/>
  <c r="W451" i="8"/>
  <c r="W570" i="8"/>
  <c r="W526" i="8"/>
  <c r="W468" i="8"/>
  <c r="W428" i="8"/>
  <c r="W517" i="8"/>
  <c r="W384" i="8"/>
  <c r="W344" i="8"/>
  <c r="W487" i="8"/>
  <c r="W485" i="8"/>
  <c r="W377" i="8"/>
  <c r="W532" i="8"/>
  <c r="W411" i="8"/>
  <c r="W321" i="8"/>
  <c r="W413" i="8"/>
  <c r="W598" i="8"/>
  <c r="W383" i="8"/>
  <c r="AA383" i="8" s="1"/>
  <c r="AB383" i="8" s="1"/>
  <c r="AC383" i="8" s="1"/>
  <c r="W363" i="8"/>
  <c r="W347" i="8"/>
  <c r="W223" i="8"/>
  <c r="W282" i="8"/>
  <c r="W370" i="8"/>
  <c r="W224" i="8"/>
  <c r="W241" i="8"/>
  <c r="W206" i="8"/>
  <c r="W264" i="8"/>
  <c r="W190" i="8"/>
  <c r="W234" i="8"/>
  <c r="W251" i="8"/>
  <c r="W164" i="8"/>
  <c r="W155" i="8"/>
  <c r="W257" i="8"/>
  <c r="W174" i="8"/>
  <c r="W139" i="8"/>
  <c r="W123" i="8"/>
  <c r="W107" i="8"/>
  <c r="W255" i="8"/>
  <c r="W306" i="8"/>
  <c r="W175" i="8"/>
  <c r="W210" i="8"/>
  <c r="W253" i="8"/>
  <c r="W146" i="8"/>
  <c r="W8" i="8"/>
  <c r="W81" i="8"/>
  <c r="W128" i="8"/>
  <c r="W61" i="8"/>
  <c r="W38" i="8"/>
  <c r="W25" i="8"/>
  <c r="W1006" i="8"/>
  <c r="W978" i="8"/>
  <c r="W973" i="8"/>
  <c r="W948" i="8"/>
  <c r="W936" i="8"/>
  <c r="W953" i="8"/>
  <c r="W951" i="8"/>
  <c r="W937" i="8"/>
  <c r="W941" i="8"/>
  <c r="W924" i="8"/>
  <c r="W898" i="8"/>
  <c r="W915" i="8"/>
  <c r="W855" i="8"/>
  <c r="W849" i="8"/>
  <c r="W818" i="8"/>
  <c r="W877" i="8"/>
  <c r="W814" i="8"/>
  <c r="W825" i="8"/>
  <c r="W767" i="8"/>
  <c r="W798" i="8"/>
  <c r="W762" i="8"/>
  <c r="W735" i="8"/>
  <c r="W765" i="8"/>
  <c r="W776" i="8"/>
  <c r="W804" i="8"/>
  <c r="W738" i="8"/>
  <c r="W690" i="8"/>
  <c r="W675" i="8"/>
  <c r="W691" i="8"/>
  <c r="W656" i="8"/>
  <c r="W744" i="8"/>
  <c r="W661" i="8"/>
  <c r="W796" i="8"/>
  <c r="W736" i="8"/>
  <c r="W607" i="8"/>
  <c r="W563" i="8"/>
  <c r="W618" i="8"/>
  <c r="W576" i="8"/>
  <c r="W634" i="8"/>
  <c r="W577" i="8"/>
  <c r="W710" i="8"/>
  <c r="W508" i="8"/>
  <c r="W450" i="8"/>
  <c r="W410" i="8"/>
  <c r="W497" i="8"/>
  <c r="W486" i="8"/>
  <c r="W447" i="8"/>
  <c r="W537" i="8"/>
  <c r="W524" i="8"/>
  <c r="W464" i="8"/>
  <c r="W610" i="8"/>
  <c r="W491" i="8"/>
  <c r="W380" i="8"/>
  <c r="W336" i="8"/>
  <c r="W465" i="8"/>
  <c r="W453" i="8"/>
  <c r="W369" i="8"/>
  <c r="W473" i="8"/>
  <c r="W409" i="8"/>
  <c r="W311" i="8"/>
  <c r="W406" i="8"/>
  <c r="W506" i="8"/>
  <c r="W378" i="8"/>
  <c r="W339" i="8"/>
  <c r="W341" i="8"/>
  <c r="W343" i="8"/>
  <c r="W278" i="8"/>
  <c r="W314" i="8"/>
  <c r="W220" i="8"/>
  <c r="W237" i="8"/>
  <c r="W325" i="8"/>
  <c r="W260" i="8"/>
  <c r="W186" i="8"/>
  <c r="W230" i="8"/>
  <c r="W219" i="8"/>
  <c r="W163" i="8"/>
  <c r="W154" i="8"/>
  <c r="W196" i="8"/>
  <c r="W170" i="8"/>
  <c r="W137" i="8"/>
  <c r="W121" i="8"/>
  <c r="W105" i="8"/>
  <c r="W249" i="8"/>
  <c r="W293" i="8"/>
  <c r="W171" i="8"/>
  <c r="W197" i="8"/>
  <c r="W195" i="8"/>
  <c r="W144" i="8"/>
  <c r="W84" i="8"/>
  <c r="W590" i="8"/>
  <c r="W238" i="8"/>
  <c r="W246" i="8"/>
  <c r="W120" i="8"/>
  <c r="W23" i="8"/>
  <c r="W59" i="8"/>
  <c r="W72" i="8"/>
  <c r="W998" i="8"/>
  <c r="W977" i="8"/>
  <c r="W1002" i="8"/>
  <c r="W943" i="8"/>
  <c r="W947" i="8"/>
  <c r="W940" i="8"/>
  <c r="W933" i="8"/>
  <c r="W930" i="8"/>
  <c r="W911" i="8"/>
  <c r="W899" i="8"/>
  <c r="W890" i="8"/>
  <c r="W878" i="8"/>
  <c r="W844" i="8"/>
  <c r="W846" i="8"/>
  <c r="W854" i="8"/>
  <c r="W881" i="8"/>
  <c r="W809" i="8"/>
  <c r="W806" i="8"/>
  <c r="W763" i="8"/>
  <c r="W797" i="8"/>
  <c r="W780" i="8"/>
  <c r="W731" i="8"/>
  <c r="W748" i="8"/>
  <c r="W712" i="8"/>
  <c r="W745" i="8"/>
  <c r="W737" i="8"/>
  <c r="W756" i="8"/>
  <c r="W671" i="8"/>
  <c r="W772" i="8"/>
  <c r="W648" i="8"/>
  <c r="W715" i="8"/>
  <c r="W657" i="8"/>
  <c r="W654" i="8"/>
  <c r="W650" i="8"/>
  <c r="W603" i="8"/>
  <c r="W555" i="8"/>
  <c r="W612" i="8"/>
  <c r="W572" i="8"/>
  <c r="W613" i="8"/>
  <c r="W573" i="8"/>
  <c r="W670" i="8"/>
  <c r="W493" i="8"/>
  <c r="W446" i="8"/>
  <c r="W698" i="8"/>
  <c r="W614" i="8"/>
  <c r="W483" i="8"/>
  <c r="W443" i="8"/>
  <c r="W520" i="8"/>
  <c r="W511" i="8"/>
  <c r="W460" i="8"/>
  <c r="W548" i="8"/>
  <c r="W477" i="8"/>
  <c r="W376" i="8"/>
  <c r="W328" i="8"/>
  <c r="W433" i="8"/>
  <c r="W416" i="8"/>
  <c r="W365" i="8"/>
  <c r="W441" i="8"/>
  <c r="W461" i="8"/>
  <c r="W521" i="8"/>
  <c r="W379" i="8"/>
  <c r="W457" i="8"/>
  <c r="W346" i="8"/>
  <c r="W333" i="8"/>
  <c r="W330" i="8"/>
  <c r="W322" i="8"/>
  <c r="W274" i="8"/>
  <c r="W303" i="8"/>
  <c r="W216" i="8"/>
  <c r="W229" i="8"/>
  <c r="W292" i="8"/>
  <c r="W256" i="8"/>
  <c r="W182" i="8"/>
  <c r="W226" i="8"/>
  <c r="W211" i="8"/>
  <c r="W162" i="8"/>
  <c r="W152" i="8"/>
  <c r="W275" i="8"/>
  <c r="W166" i="8"/>
  <c r="W135" i="8"/>
  <c r="W119" i="8"/>
  <c r="W103" i="8"/>
  <c r="W205" i="8"/>
  <c r="W267" i="8"/>
  <c r="W167" i="8"/>
  <c r="W183" i="8"/>
  <c r="W192" i="8"/>
  <c r="W142" i="8"/>
  <c r="W60" i="8"/>
  <c r="W86" i="8"/>
  <c r="W29" i="8"/>
  <c r="W68" i="8"/>
  <c r="W318" i="8"/>
  <c r="W66" i="8"/>
  <c r="W189" i="8"/>
  <c r="W42" i="8"/>
  <c r="W76" i="8"/>
  <c r="W1000" i="8"/>
  <c r="W990" i="8"/>
  <c r="W955" i="8"/>
  <c r="W971" i="8"/>
  <c r="W935" i="8"/>
  <c r="W931" i="8"/>
  <c r="W938" i="8"/>
  <c r="W932" i="8"/>
  <c r="W912" i="8"/>
  <c r="W900" i="8"/>
  <c r="W895" i="8"/>
  <c r="W889" i="8"/>
  <c r="W919" i="8"/>
  <c r="W836" i="8"/>
  <c r="W831" i="8"/>
  <c r="W861" i="8"/>
  <c r="W824" i="8"/>
  <c r="W816" i="8"/>
  <c r="W805" i="8"/>
  <c r="W759" i="8"/>
  <c r="W789" i="8"/>
  <c r="W766" i="8"/>
  <c r="W727" i="8"/>
  <c r="W802" i="8"/>
  <c r="W708" i="8"/>
  <c r="W734" i="8"/>
  <c r="W722" i="8"/>
  <c r="W741" i="8"/>
  <c r="W667" i="8"/>
  <c r="W694" i="8"/>
  <c r="W644" i="8"/>
  <c r="W695" i="8"/>
  <c r="W649" i="8"/>
  <c r="W674" i="8"/>
  <c r="W647" i="8"/>
  <c r="W595" i="8"/>
  <c r="W551" i="8"/>
  <c r="W608" i="8"/>
  <c r="W564" i="8"/>
  <c r="W609" i="8"/>
  <c r="W569" i="8"/>
  <c r="W616" i="8"/>
  <c r="W482" i="8"/>
  <c r="W442" i="8"/>
  <c r="W562" i="8"/>
  <c r="W582" i="8"/>
  <c r="W479" i="8"/>
  <c r="W435" i="8"/>
  <c r="W507" i="8"/>
  <c r="W509" i="8"/>
  <c r="W452" i="8"/>
  <c r="W530" i="8"/>
  <c r="W445" i="8"/>
  <c r="W368" i="8"/>
  <c r="W324" i="8"/>
  <c r="W423" i="8"/>
  <c r="W401" i="8"/>
  <c r="W361" i="8"/>
  <c r="W425" i="8"/>
  <c r="W387" i="8"/>
  <c r="W502" i="8"/>
  <c r="W374" i="8"/>
  <c r="W398" i="8"/>
  <c r="W334" i="8"/>
  <c r="W323" i="8"/>
  <c r="W299" i="8"/>
  <c r="W313" i="8"/>
  <c r="W270" i="8"/>
  <c r="W298" i="8"/>
  <c r="W319" i="8"/>
  <c r="W225" i="8"/>
  <c r="W288" i="8"/>
  <c r="W252" i="8"/>
  <c r="W519" i="8"/>
  <c r="W222" i="8"/>
  <c r="W201" i="8"/>
  <c r="W160" i="8"/>
  <c r="W148" i="8"/>
  <c r="W269" i="8"/>
  <c r="W151" i="8"/>
  <c r="W133" i="8"/>
  <c r="W117" i="8"/>
  <c r="W101" i="8"/>
  <c r="W191" i="8"/>
  <c r="W261" i="8"/>
  <c r="W150" i="8"/>
  <c r="W469" i="8"/>
  <c r="W178" i="8"/>
  <c r="W140" i="8"/>
  <c r="W65" i="8"/>
  <c r="W331" i="8"/>
  <c r="W309" i="8"/>
  <c r="W80" i="8"/>
  <c r="W114" i="8"/>
  <c r="W992" i="8"/>
  <c r="W1001" i="8"/>
  <c r="W975" i="8"/>
  <c r="W967" i="8"/>
  <c r="W927" i="8"/>
  <c r="W966" i="8"/>
  <c r="W960" i="8"/>
  <c r="W925" i="8"/>
  <c r="W923" i="8"/>
  <c r="W892" i="8"/>
  <c r="W887" i="8"/>
  <c r="W866" i="8"/>
  <c r="W910" i="8"/>
  <c r="W828" i="8"/>
  <c r="W815" i="8"/>
  <c r="W851" i="8"/>
  <c r="W813" i="8"/>
  <c r="W803" i="8"/>
  <c r="W800" i="8"/>
  <c r="W755" i="8"/>
  <c r="W781" i="8"/>
  <c r="W753" i="8"/>
  <c r="W723" i="8"/>
  <c r="W788" i="8"/>
  <c r="W704" i="8"/>
  <c r="W733" i="8"/>
  <c r="W754" i="8"/>
  <c r="W720" i="8"/>
  <c r="W663" i="8"/>
  <c r="W680" i="8"/>
  <c r="W640" i="8"/>
  <c r="W686" i="8"/>
  <c r="W641" i="8"/>
  <c r="W633" i="8"/>
  <c r="W643" i="8"/>
  <c r="W587" i="8"/>
  <c r="W547" i="8"/>
  <c r="W604" i="8"/>
  <c r="W556" i="8"/>
  <c r="W605" i="8"/>
  <c r="W565" i="8"/>
  <c r="W574" i="8"/>
  <c r="W478" i="8"/>
  <c r="W438" i="8"/>
  <c r="W544" i="8"/>
  <c r="W542" i="8"/>
  <c r="W475" i="8"/>
  <c r="W427" i="8"/>
  <c r="W505" i="8"/>
  <c r="W494" i="8"/>
  <c r="W444" i="8"/>
  <c r="W528" i="8"/>
  <c r="W408" i="8"/>
  <c r="W360" i="8"/>
  <c r="W320" i="8"/>
  <c r="W421" i="8"/>
  <c r="W393" i="8"/>
  <c r="W357" i="8"/>
  <c r="W420" i="8"/>
  <c r="W382" i="8"/>
  <c r="W399" i="8"/>
  <c r="W417" i="8"/>
  <c r="W371" i="8"/>
  <c r="W504" i="8"/>
  <c r="W317" i="8"/>
  <c r="W243" i="8"/>
  <c r="W310" i="8"/>
  <c r="W266" i="8"/>
  <c r="W240" i="8"/>
  <c r="W315" i="8"/>
  <c r="W221" i="8"/>
  <c r="W284" i="8"/>
  <c r="W248" i="8"/>
  <c r="W419" i="8"/>
  <c r="W218" i="8"/>
  <c r="W184" i="8"/>
  <c r="W159" i="8"/>
  <c r="W300" i="8"/>
  <c r="W193" i="8"/>
  <c r="W147" i="8"/>
  <c r="W131" i="8"/>
  <c r="W115" i="8"/>
  <c r="W99" i="8"/>
  <c r="W188" i="8"/>
  <c r="W215" i="8"/>
  <c r="W338" i="8"/>
  <c r="W375" i="8"/>
  <c r="W176" i="8"/>
  <c r="W138" i="8"/>
  <c r="W30" i="8"/>
  <c r="W245" i="8"/>
  <c r="W827" i="8"/>
  <c r="W628" i="8"/>
  <c r="W601" i="8"/>
  <c r="W474" i="8"/>
  <c r="W535" i="8"/>
  <c r="W490" i="8"/>
  <c r="W440" i="8"/>
  <c r="W356" i="8"/>
  <c r="W540" i="8"/>
  <c r="W554" i="8"/>
  <c r="W367" i="8"/>
  <c r="W415" i="8"/>
  <c r="W239" i="8"/>
  <c r="W236" i="8"/>
  <c r="W217" i="8"/>
  <c r="W301" i="8"/>
  <c r="W173" i="8"/>
  <c r="W180" i="8"/>
  <c r="W129" i="8"/>
  <c r="W181" i="8"/>
  <c r="W279" i="8"/>
  <c r="W136" i="8"/>
  <c r="W265" i="8"/>
  <c r="W90" i="8"/>
  <c r="W747" i="8"/>
  <c r="W666" i="8"/>
  <c r="W596" i="8"/>
  <c r="W543" i="8"/>
  <c r="W531" i="8"/>
  <c r="W467" i="8"/>
  <c r="W484" i="8"/>
  <c r="W515" i="8"/>
  <c r="W316" i="8"/>
  <c r="W353" i="8"/>
  <c r="W355" i="8"/>
  <c r="W366" i="8"/>
  <c r="W307" i="8"/>
  <c r="W258" i="8"/>
  <c r="W302" i="8"/>
  <c r="W208" i="8"/>
  <c r="W209" i="8"/>
  <c r="W295" i="8"/>
  <c r="W145" i="8"/>
  <c r="W97" i="8"/>
  <c r="W203" i="8"/>
  <c r="W172" i="8"/>
  <c r="W91" i="8"/>
  <c r="W31" i="8"/>
  <c r="W976" i="8"/>
  <c r="W988" i="8"/>
  <c r="W983" i="8"/>
  <c r="W969" i="8"/>
  <c r="W952" i="8"/>
  <c r="W965" i="8"/>
  <c r="W876" i="8"/>
  <c r="W856" i="8"/>
  <c r="W874" i="8"/>
  <c r="W845" i="8"/>
  <c r="W833" i="8"/>
  <c r="W787" i="8"/>
  <c r="W773" i="8"/>
  <c r="W784" i="8"/>
  <c r="W696" i="8"/>
  <c r="W801" i="8"/>
  <c r="W867" i="8"/>
  <c r="W758" i="8"/>
  <c r="W646" i="8"/>
  <c r="W619" i="8"/>
  <c r="W678" i="8"/>
  <c r="W617" i="8"/>
  <c r="W549" i="8"/>
  <c r="W470" i="8"/>
  <c r="W529" i="8"/>
  <c r="W459" i="8"/>
  <c r="W488" i="8"/>
  <c r="W436" i="8"/>
  <c r="W392" i="8"/>
  <c r="W312" i="8"/>
  <c r="W385" i="8"/>
  <c r="W500" i="8"/>
  <c r="W362" i="8"/>
  <c r="W335" i="8"/>
  <c r="W304" i="8"/>
  <c r="W290" i="8"/>
  <c r="W232" i="8"/>
  <c r="W213" i="8"/>
  <c r="W202" i="8"/>
  <c r="W283" i="8"/>
  <c r="W157" i="8"/>
  <c r="W179" i="8"/>
  <c r="W127" i="8"/>
  <c r="W287" i="8"/>
  <c r="W200" i="8"/>
  <c r="W285" i="8"/>
  <c r="W40" i="8"/>
  <c r="W112" i="8"/>
  <c r="W48" i="8"/>
  <c r="W102" i="8"/>
  <c r="W28" i="8"/>
  <c r="W57" i="8"/>
  <c r="W89" i="8"/>
  <c r="W995" i="8"/>
  <c r="W974" i="8"/>
  <c r="W954" i="8"/>
  <c r="W961" i="8"/>
  <c r="W913" i="8"/>
  <c r="W950" i="8"/>
  <c r="W883" i="8"/>
  <c r="W918" i="8"/>
  <c r="W888" i="8"/>
  <c r="W842" i="8"/>
  <c r="W841" i="8"/>
  <c r="W779" i="8"/>
  <c r="W810" i="8"/>
  <c r="W774" i="8"/>
  <c r="W688" i="8"/>
  <c r="W794" i="8"/>
  <c r="W768" i="8"/>
  <c r="W717" i="8"/>
  <c r="W639" i="8"/>
  <c r="W615" i="8"/>
  <c r="W642" i="8"/>
  <c r="W709" i="8"/>
  <c r="W545" i="8"/>
  <c r="W462" i="8"/>
  <c r="W514" i="8"/>
  <c r="W455" i="8"/>
  <c r="W472" i="8"/>
  <c r="W496" i="8"/>
  <c r="W348" i="8"/>
  <c r="W534" i="8"/>
  <c r="W345" i="8"/>
  <c r="W327" i="8"/>
  <c r="W429" i="8"/>
  <c r="W402" i="8"/>
  <c r="W286" i="8"/>
  <c r="W228" i="8"/>
  <c r="W207" i="8"/>
  <c r="W194" i="8"/>
  <c r="W165" i="8"/>
  <c r="W263" i="8"/>
  <c r="W141" i="8"/>
  <c r="W109" i="8"/>
  <c r="W329" i="8"/>
  <c r="W259" i="8"/>
  <c r="W49" i="8"/>
  <c r="W989" i="8"/>
  <c r="W921" i="8"/>
  <c r="W891" i="8"/>
  <c r="W928" i="8"/>
  <c r="W896" i="8"/>
  <c r="W873" i="8"/>
  <c r="W795" i="8"/>
  <c r="W840" i="8"/>
  <c r="W817" i="8"/>
  <c r="W740" i="8"/>
  <c r="W761" i="8"/>
  <c r="W702" i="8"/>
  <c r="W672" i="8"/>
  <c r="W673" i="8"/>
  <c r="W956" i="8"/>
  <c r="W579" i="8"/>
  <c r="W588" i="8"/>
  <c r="W597" i="8"/>
  <c r="W538" i="8"/>
  <c r="W422" i="8"/>
  <c r="W533" i="8"/>
  <c r="W621" i="8"/>
  <c r="W476" i="8"/>
  <c r="W513" i="8"/>
  <c r="W352" i="8"/>
  <c r="W536" i="8"/>
  <c r="W349" i="8"/>
  <c r="W337" i="8"/>
  <c r="W386" i="8"/>
  <c r="W395" i="8"/>
  <c r="W235" i="8"/>
  <c r="W254" i="8"/>
  <c r="W297" i="8"/>
  <c r="W276" i="8"/>
  <c r="W242" i="8"/>
  <c r="W169" i="8"/>
  <c r="W289" i="8"/>
  <c r="W143" i="8"/>
  <c r="W111" i="8"/>
  <c r="W342" i="8"/>
  <c r="W273" i="8"/>
  <c r="W168" i="8"/>
  <c r="W73" i="8"/>
  <c r="W999" i="8"/>
  <c r="W922" i="8"/>
  <c r="W860" i="8"/>
  <c r="W853" i="8"/>
  <c r="W872" i="8"/>
  <c r="W832" i="8"/>
  <c r="W869" i="8"/>
  <c r="W830" i="8"/>
  <c r="W782" i="8"/>
  <c r="W730" i="8"/>
  <c r="W752" i="8"/>
  <c r="W683" i="8"/>
  <c r="W668" i="8"/>
  <c r="W669" i="8"/>
  <c r="W658" i="8"/>
  <c r="W575" i="8"/>
  <c r="W584" i="8"/>
  <c r="W589" i="8"/>
  <c r="W527" i="8"/>
  <c r="W418" i="8"/>
  <c r="W516" i="8"/>
  <c r="W602" i="8"/>
  <c r="W432" i="8"/>
  <c r="W388" i="8"/>
  <c r="W566" i="8"/>
  <c r="W381" i="8"/>
  <c r="W449" i="8"/>
  <c r="W437" i="8"/>
  <c r="W359" i="8"/>
  <c r="W390" i="8"/>
  <c r="W227" i="8"/>
  <c r="W250" i="8"/>
  <c r="W247" i="8"/>
  <c r="W272" i="8"/>
  <c r="W277" i="8"/>
  <c r="W156" i="8"/>
  <c r="W177" i="8"/>
  <c r="W125" i="8"/>
  <c r="W281" i="8"/>
  <c r="W185" i="8"/>
  <c r="W149" i="8"/>
  <c r="W77" i="8"/>
  <c r="W39" i="8"/>
  <c r="W22" i="8"/>
  <c r="W17" i="8"/>
  <c r="W52" i="8"/>
  <c r="W83" i="8"/>
  <c r="W45" i="8"/>
  <c r="W984" i="8"/>
  <c r="W1004" i="8"/>
  <c r="W994" i="8"/>
  <c r="W959" i="8"/>
  <c r="W982" i="8"/>
  <c r="W942" i="8"/>
  <c r="W958" i="8"/>
  <c r="W909" i="8"/>
  <c r="W907" i="8"/>
  <c r="W884" i="8"/>
  <c r="W871" i="8"/>
  <c r="W864" i="8"/>
  <c r="W908" i="8"/>
  <c r="W811" i="8"/>
  <c r="W906" i="8"/>
  <c r="W848" i="8"/>
  <c r="W850" i="8"/>
  <c r="W799" i="8"/>
  <c r="W791" i="8"/>
  <c r="W777" i="8"/>
  <c r="W808" i="8"/>
  <c r="W778" i="8"/>
  <c r="W700" i="8"/>
  <c r="W718" i="8"/>
  <c r="W714" i="8"/>
  <c r="W711" i="8"/>
  <c r="W655" i="8"/>
  <c r="W676" i="8"/>
  <c r="W636" i="8"/>
  <c r="W681" i="8"/>
  <c r="W630" i="8"/>
  <c r="W583" i="8"/>
  <c r="W687" i="8"/>
  <c r="W631" i="8"/>
  <c r="W557" i="8"/>
  <c r="W430" i="8"/>
  <c r="W622" i="8"/>
  <c r="W400" i="8"/>
  <c r="W389" i="8"/>
  <c r="W391" i="8"/>
  <c r="W305" i="8"/>
  <c r="W280" i="8"/>
  <c r="W158" i="8"/>
  <c r="W113" i="8"/>
  <c r="W291" i="8"/>
  <c r="W67" i="8"/>
  <c r="X39" i="8"/>
  <c r="X8" i="8"/>
  <c r="X119" i="8"/>
  <c r="X113" i="8"/>
  <c r="X156" i="8"/>
  <c r="X84" i="8"/>
  <c r="X35" i="8"/>
  <c r="X154" i="8"/>
  <c r="X164" i="8"/>
  <c r="X48" i="8"/>
  <c r="X162" i="8"/>
  <c r="X100" i="8"/>
  <c r="X91" i="8"/>
  <c r="X12" i="8"/>
  <c r="X61" i="8"/>
  <c r="X108" i="8"/>
  <c r="X43" i="8"/>
  <c r="X29" i="8"/>
  <c r="X9" i="8"/>
  <c r="X60" i="8"/>
  <c r="X63" i="8"/>
  <c r="X995" i="8"/>
  <c r="X974" i="8"/>
  <c r="X994" i="8"/>
  <c r="X972" i="8"/>
  <c r="X1005" i="8"/>
  <c r="X963" i="8"/>
  <c r="X968" i="8"/>
  <c r="X960" i="8"/>
  <c r="X908" i="8"/>
  <c r="X951" i="8"/>
  <c r="X920" i="8"/>
  <c r="X907" i="8"/>
  <c r="X909" i="8"/>
  <c r="X855" i="8"/>
  <c r="X874" i="8"/>
  <c r="X885" i="8"/>
  <c r="X896" i="8"/>
  <c r="X860" i="8"/>
  <c r="X873" i="8"/>
  <c r="X857" i="8"/>
  <c r="X868" i="8"/>
  <c r="X819" i="8"/>
  <c r="X816" i="8"/>
  <c r="X832" i="8"/>
  <c r="X806" i="8"/>
  <c r="X789" i="8"/>
  <c r="X820" i="8"/>
  <c r="X771" i="8"/>
  <c r="X719" i="8"/>
  <c r="X744" i="8"/>
  <c r="X752" i="8"/>
  <c r="X756" i="8"/>
  <c r="X692" i="8"/>
  <c r="X734" i="8"/>
  <c r="X754" i="8"/>
  <c r="X686" i="8"/>
  <c r="X748" i="8"/>
  <c r="X667" i="8"/>
  <c r="X635" i="8"/>
  <c r="X732" i="8"/>
  <c r="X660" i="8"/>
  <c r="X737" i="8"/>
  <c r="X665" i="8"/>
  <c r="X633" i="8"/>
  <c r="X697" i="8"/>
  <c r="X760" i="8"/>
  <c r="X699" i="8"/>
  <c r="X600" i="8"/>
  <c r="X568" i="8"/>
  <c r="X613" i="8"/>
  <c r="X581" i="8"/>
  <c r="X549" i="8"/>
  <c r="X517" i="8"/>
  <c r="X485" i="8"/>
  <c r="X606" i="8"/>
  <c r="X574" i="8"/>
  <c r="X658" i="8"/>
  <c r="X512" i="8"/>
  <c r="X518" i="8"/>
  <c r="X467" i="8"/>
  <c r="X435" i="8"/>
  <c r="X490" i="8"/>
  <c r="X494" i="8"/>
  <c r="X460" i="8"/>
  <c r="X591" i="8"/>
  <c r="X644" i="8"/>
  <c r="X532" i="8"/>
  <c r="X469" i="8"/>
  <c r="X437" i="8"/>
  <c r="X422" i="8"/>
  <c r="X410" i="8"/>
  <c r="X377" i="8"/>
  <c r="X345" i="8"/>
  <c r="X538" i="8"/>
  <c r="X398" i="8"/>
  <c r="X366" i="8"/>
  <c r="X527" i="8"/>
  <c r="X403" i="8"/>
  <c r="X371" i="8"/>
  <c r="X339" i="8"/>
  <c r="X307" i="8"/>
  <c r="X310" i="8"/>
  <c r="X417" i="8"/>
  <c r="X364" i="8"/>
  <c r="X971" i="8"/>
  <c r="X996" i="8"/>
  <c r="X950" i="8"/>
  <c r="X983" i="8"/>
  <c r="X978" i="8"/>
  <c r="X959" i="8"/>
  <c r="X953" i="8"/>
  <c r="X944" i="8"/>
  <c r="X917" i="8"/>
  <c r="X929" i="8"/>
  <c r="X927" i="8"/>
  <c r="X863" i="8"/>
  <c r="X866" i="8"/>
  <c r="X865" i="8"/>
  <c r="X892" i="8"/>
  <c r="X839" i="8"/>
  <c r="X876" i="8"/>
  <c r="X829" i="8"/>
  <c r="X841" i="8"/>
  <c r="X807" i="8"/>
  <c r="X825" i="8"/>
  <c r="X836" i="8"/>
  <c r="X773" i="8"/>
  <c r="X747" i="8"/>
  <c r="X727" i="8"/>
  <c r="X755" i="8"/>
  <c r="X750" i="8"/>
  <c r="X716" i="8"/>
  <c r="X804" i="8"/>
  <c r="X801" i="8"/>
  <c r="X698" i="8"/>
  <c r="X720" i="8"/>
  <c r="X671" i="8"/>
  <c r="X631" i="8"/>
  <c r="X693" i="8"/>
  <c r="X648" i="8"/>
  <c r="X681" i="8"/>
  <c r="X645" i="8"/>
  <c r="X765" i="8"/>
  <c r="X662" i="8"/>
  <c r="X687" i="8"/>
  <c r="X592" i="8"/>
  <c r="X556" i="8"/>
  <c r="X597" i="8"/>
  <c r="X561" i="8"/>
  <c r="X525" i="8"/>
  <c r="X489" i="8"/>
  <c r="X602" i="8"/>
  <c r="X566" i="8"/>
  <c r="X575" i="8"/>
  <c r="X563" i="8"/>
  <c r="X479" i="8"/>
  <c r="X443" i="8"/>
  <c r="X507" i="8"/>
  <c r="X492" i="8"/>
  <c r="X452" i="8"/>
  <c r="X530" i="8"/>
  <c r="X551" i="8"/>
  <c r="X481" i="8"/>
  <c r="X445" i="8"/>
  <c r="X423" i="8"/>
  <c r="X405" i="8"/>
  <c r="X369" i="8"/>
  <c r="X454" i="8"/>
  <c r="X442" i="8"/>
  <c r="X378" i="8"/>
  <c r="X587" i="8"/>
  <c r="X407" i="8"/>
  <c r="X367" i="8"/>
  <c r="X331" i="8"/>
  <c r="X348" i="8"/>
  <c r="X392" i="8"/>
  <c r="X384" i="8"/>
  <c r="X376" i="8"/>
  <c r="X338" i="8"/>
  <c r="X317" i="8"/>
  <c r="X274" i="8"/>
  <c r="X303" i="8"/>
  <c r="X352" i="8"/>
  <c r="X275" i="8"/>
  <c r="X245" i="8"/>
  <c r="X177" i="8"/>
  <c r="X280" i="8"/>
  <c r="X248" i="8"/>
  <c r="X336" i="8"/>
  <c r="X226" i="8"/>
  <c r="X300" i="8"/>
  <c r="X265" i="8"/>
  <c r="X195" i="8"/>
  <c r="X196" i="8"/>
  <c r="X147" i="8"/>
  <c r="X131" i="8"/>
  <c r="X223" i="8"/>
  <c r="X150" i="8"/>
  <c r="X178" i="8"/>
  <c r="X998" i="8"/>
  <c r="X991" i="8"/>
  <c r="X976" i="8"/>
  <c r="X988" i="8"/>
  <c r="X938" i="8"/>
  <c r="X942" i="8"/>
  <c r="X937" i="8"/>
  <c r="X952" i="8"/>
  <c r="X935" i="8"/>
  <c r="X915" i="8"/>
  <c r="X905" i="8"/>
  <c r="X928" i="8"/>
  <c r="X914" i="8"/>
  <c r="X838" i="8"/>
  <c r="X880" i="8"/>
  <c r="X823" i="8"/>
  <c r="X869" i="8"/>
  <c r="X867" i="8"/>
  <c r="X881" i="8"/>
  <c r="X799" i="8"/>
  <c r="X861" i="8"/>
  <c r="X798" i="8"/>
  <c r="X813" i="8"/>
  <c r="X782" i="8"/>
  <c r="X824" i="8"/>
  <c r="X784" i="8"/>
  <c r="X796" i="8"/>
  <c r="X708" i="8"/>
  <c r="X759" i="8"/>
  <c r="X758" i="8"/>
  <c r="X690" i="8"/>
  <c r="X711" i="8"/>
  <c r="X659" i="8"/>
  <c r="X623" i="8"/>
  <c r="X676" i="8"/>
  <c r="X740" i="8"/>
  <c r="X673" i="8"/>
  <c r="X637" i="8"/>
  <c r="X778" i="8"/>
  <c r="X722" i="8"/>
  <c r="X626" i="8"/>
  <c r="X584" i="8"/>
  <c r="X646" i="8"/>
  <c r="X589" i="8"/>
  <c r="X553" i="8"/>
  <c r="X513" i="8"/>
  <c r="X721" i="8"/>
  <c r="X594" i="8"/>
  <c r="X558" i="8"/>
  <c r="X544" i="8"/>
  <c r="X542" i="8"/>
  <c r="X471" i="8"/>
  <c r="X431" i="8"/>
  <c r="X620" i="8"/>
  <c r="X480" i="8"/>
  <c r="X444" i="8"/>
  <c r="X515" i="8"/>
  <c r="X539" i="8"/>
  <c r="X473" i="8"/>
  <c r="X433" i="8"/>
  <c r="X599" i="8"/>
  <c r="X397" i="8"/>
  <c r="X361" i="8"/>
  <c r="X420" i="8"/>
  <c r="X406" i="8"/>
  <c r="X370" i="8"/>
  <c r="X523" i="8"/>
  <c r="X395" i="8"/>
  <c r="X359" i="8"/>
  <c r="X323" i="8"/>
  <c r="X332" i="8"/>
  <c r="X495" i="8"/>
  <c r="X396" i="8"/>
  <c r="X333" i="8"/>
  <c r="X322" i="8"/>
  <c r="X305" i="8"/>
  <c r="X266" i="8"/>
  <c r="X240" i="8"/>
  <c r="X304" i="8"/>
  <c r="X267" i="8"/>
  <c r="X201" i="8"/>
  <c r="X400" i="8"/>
  <c r="X272" i="8"/>
  <c r="X202" i="8"/>
  <c r="X990" i="8"/>
  <c r="X975" i="8"/>
  <c r="X967" i="8"/>
  <c r="X930" i="8"/>
  <c r="X970" i="8"/>
  <c r="X948" i="8"/>
  <c r="X931" i="8"/>
  <c r="X894" i="8"/>
  <c r="X871" i="8"/>
  <c r="X910" i="8"/>
  <c r="X883" i="8"/>
  <c r="X846" i="8"/>
  <c r="X854" i="8"/>
  <c r="X891" i="8"/>
  <c r="X843" i="8"/>
  <c r="X856" i="8"/>
  <c r="X785" i="8"/>
  <c r="X753" i="8"/>
  <c r="X809" i="8"/>
  <c r="X786" i="8"/>
  <c r="X743" i="8"/>
  <c r="X749" i="8"/>
  <c r="X710" i="8"/>
  <c r="X725" i="8"/>
  <c r="X655" i="8"/>
  <c r="X779" i="8"/>
  <c r="X652" i="8"/>
  <c r="X669" i="8"/>
  <c r="X621" i="8"/>
  <c r="X724" i="8"/>
  <c r="X618" i="8"/>
  <c r="X572" i="8"/>
  <c r="X601" i="8"/>
  <c r="X545" i="8"/>
  <c r="X501" i="8"/>
  <c r="X610" i="8"/>
  <c r="X554" i="8"/>
  <c r="X499" i="8"/>
  <c r="X483" i="8"/>
  <c r="X622" i="8"/>
  <c r="X526" i="8"/>
  <c r="X456" i="8"/>
  <c r="X498" i="8"/>
  <c r="X502" i="8"/>
  <c r="X449" i="8"/>
  <c r="X536" i="8"/>
  <c r="X385" i="8"/>
  <c r="X508" i="8"/>
  <c r="X402" i="8"/>
  <c r="X354" i="8"/>
  <c r="X413" i="8"/>
  <c r="X355" i="8"/>
  <c r="X311" i="8"/>
  <c r="X409" i="8"/>
  <c r="X340" i="8"/>
  <c r="X419" i="8"/>
  <c r="X337" i="8"/>
  <c r="X262" i="8"/>
  <c r="X228" i="8"/>
  <c r="X279" i="8"/>
  <c r="X197" i="8"/>
  <c r="X292" i="8"/>
  <c r="X252" i="8"/>
  <c r="X321" i="8"/>
  <c r="X214" i="8"/>
  <c r="X281" i="8"/>
  <c r="X210" i="8"/>
  <c r="X229" i="8"/>
  <c r="X151" i="8"/>
  <c r="X129" i="8"/>
  <c r="X215" i="8"/>
  <c r="X221" i="8"/>
  <c r="X149" i="8"/>
  <c r="X132" i="8"/>
  <c r="X116" i="8"/>
  <c r="X115" i="8"/>
  <c r="X148" i="8"/>
  <c r="X69" i="8"/>
  <c r="X17" i="8"/>
  <c r="X102" i="8"/>
  <c r="X22" i="8"/>
  <c r="X85" i="8"/>
  <c r="X34" i="8"/>
  <c r="X58" i="8"/>
  <c r="X1006" i="8"/>
  <c r="X986" i="8"/>
  <c r="X1000" i="8"/>
  <c r="X946" i="8"/>
  <c r="X985" i="8"/>
  <c r="X900" i="8"/>
  <c r="X943" i="8"/>
  <c r="X903" i="8"/>
  <c r="X879" i="8"/>
  <c r="X858" i="8"/>
  <c r="X919" i="8"/>
  <c r="X849" i="8"/>
  <c r="X870" i="8"/>
  <c r="X897" i="8"/>
  <c r="X840" i="8"/>
  <c r="X889" i="8"/>
  <c r="X793" i="8"/>
  <c r="X766" i="8"/>
  <c r="X723" i="8"/>
  <c r="X802" i="8"/>
  <c r="X768" i="8"/>
  <c r="X767" i="8"/>
  <c r="X714" i="8"/>
  <c r="X726" i="8"/>
  <c r="X663" i="8"/>
  <c r="X790" i="8"/>
  <c r="X656" i="8"/>
  <c r="X677" i="8"/>
  <c r="X625" i="8"/>
  <c r="X674" i="8"/>
  <c r="X642" i="8"/>
  <c r="X576" i="8"/>
  <c r="X605" i="8"/>
  <c r="X557" i="8"/>
  <c r="X505" i="8"/>
  <c r="X614" i="8"/>
  <c r="X562" i="8"/>
  <c r="X514" i="8"/>
  <c r="X486" i="8"/>
  <c r="X439" i="8"/>
  <c r="X571" i="8"/>
  <c r="X464" i="8"/>
  <c r="X528" i="8"/>
  <c r="X519" i="8"/>
  <c r="X453" i="8"/>
  <c r="X412" i="8"/>
  <c r="X389" i="8"/>
  <c r="X510" i="8"/>
  <c r="X418" i="8"/>
  <c r="X358" i="8"/>
  <c r="X415" i="8"/>
  <c r="X363" i="8"/>
  <c r="X315" i="8"/>
  <c r="X298" i="8"/>
  <c r="X428" i="8"/>
  <c r="X491" i="8"/>
  <c r="X297" i="8"/>
  <c r="X270" i="8"/>
  <c r="X232" i="8"/>
  <c r="X283" i="8"/>
  <c r="X205" i="8"/>
  <c r="X320" i="8"/>
  <c r="X256" i="8"/>
  <c r="X324" i="8"/>
  <c r="X218" i="8"/>
  <c r="X285" i="8"/>
  <c r="X249" i="8"/>
  <c r="X299" i="8"/>
  <c r="X166" i="8"/>
  <c r="X133" i="8"/>
  <c r="X217" i="8"/>
  <c r="X237" i="8"/>
  <c r="X168" i="8"/>
  <c r="X134" i="8"/>
  <c r="X118" i="8"/>
  <c r="X123" i="8"/>
  <c r="X15" i="8"/>
  <c r="X72" i="8"/>
  <c r="X28" i="8"/>
  <c r="X105" i="8"/>
  <c r="X31" i="8"/>
  <c r="X87" i="8"/>
  <c r="X36" i="8"/>
  <c r="X74" i="8"/>
  <c r="X993" i="8"/>
  <c r="X992" i="8"/>
  <c r="X981" i="8"/>
  <c r="X945" i="8"/>
  <c r="X932" i="8"/>
  <c r="X886" i="8"/>
  <c r="X918" i="8"/>
  <c r="X850" i="8"/>
  <c r="X831" i="8"/>
  <c r="X845" i="8"/>
  <c r="X833" i="8"/>
  <c r="X835" i="8"/>
  <c r="X769" i="8"/>
  <c r="X735" i="8"/>
  <c r="X775" i="8"/>
  <c r="X700" i="8"/>
  <c r="X762" i="8"/>
  <c r="X774" i="8"/>
  <c r="X643" i="8"/>
  <c r="X668" i="8"/>
  <c r="X661" i="8"/>
  <c r="X707" i="8"/>
  <c r="X636" i="8"/>
  <c r="X564" i="8"/>
  <c r="X577" i="8"/>
  <c r="X521" i="8"/>
  <c r="X598" i="8"/>
  <c r="X650" i="8"/>
  <c r="X516" i="8"/>
  <c r="X615" i="8"/>
  <c r="X484" i="8"/>
  <c r="X559" i="8"/>
  <c r="X500" i="8"/>
  <c r="X425" i="8"/>
  <c r="X401" i="8"/>
  <c r="X424" i="8"/>
  <c r="X386" i="8"/>
  <c r="X450" i="8"/>
  <c r="X351" i="8"/>
  <c r="X342" i="8"/>
  <c r="X438" i="8"/>
  <c r="X388" i="8"/>
  <c r="X290" i="8"/>
  <c r="X244" i="8"/>
  <c r="X271" i="8"/>
  <c r="X185" i="8"/>
  <c r="X264" i="8"/>
  <c r="X296" i="8"/>
  <c r="X329" i="8"/>
  <c r="X257" i="8"/>
  <c r="X207" i="8"/>
  <c r="X141" i="8"/>
  <c r="X341" i="8"/>
  <c r="X330" i="8"/>
  <c r="X142" i="8"/>
  <c r="X122" i="8"/>
  <c r="X54" i="8"/>
  <c r="X88" i="8"/>
  <c r="X42" i="8"/>
  <c r="X101" i="8"/>
  <c r="X219" i="8"/>
  <c r="X55" i="8"/>
  <c r="X53" i="8"/>
  <c r="X1004" i="8"/>
  <c r="X973" i="8"/>
  <c r="X969" i="8"/>
  <c r="X940" i="8"/>
  <c r="X925" i="8"/>
  <c r="X878" i="8"/>
  <c r="X898" i="8"/>
  <c r="X921" i="8"/>
  <c r="X815" i="8"/>
  <c r="X837" i="8"/>
  <c r="X828" i="8"/>
  <c r="X822" i="8"/>
  <c r="X808" i="8"/>
  <c r="X731" i="8"/>
  <c r="X763" i="8"/>
  <c r="X696" i="8"/>
  <c r="X717" i="8"/>
  <c r="X701" i="8"/>
  <c r="X639" i="8"/>
  <c r="X664" i="8"/>
  <c r="X657" i="8"/>
  <c r="X713" i="8"/>
  <c r="X630" i="8"/>
  <c r="X560" i="8"/>
  <c r="X573" i="8"/>
  <c r="X509" i="8"/>
  <c r="X590" i="8"/>
  <c r="X607" i="8"/>
  <c r="X503" i="8"/>
  <c r="X999" i="8"/>
  <c r="X962" i="8"/>
  <c r="X947" i="8"/>
  <c r="X924" i="8"/>
  <c r="X912" i="8"/>
  <c r="X926" i="8"/>
  <c r="X890" i="8"/>
  <c r="X888" i="8"/>
  <c r="X842" i="8"/>
  <c r="X821" i="8"/>
  <c r="X803" i="8"/>
  <c r="X805" i="8"/>
  <c r="X791" i="8"/>
  <c r="X783" i="8"/>
  <c r="X812" i="8"/>
  <c r="X688" i="8"/>
  <c r="X706" i="8"/>
  <c r="X683" i="8"/>
  <c r="X627" i="8"/>
  <c r="X764" i="8"/>
  <c r="X653" i="8"/>
  <c r="X654" i="8"/>
  <c r="X612" i="8"/>
  <c r="X666" i="8"/>
  <c r="X569" i="8"/>
  <c r="X497" i="8"/>
  <c r="X586" i="8"/>
  <c r="X552" i="8"/>
  <c r="X475" i="8"/>
  <c r="X1003" i="8"/>
  <c r="X987" i="8"/>
  <c r="X966" i="8"/>
  <c r="X980" i="8"/>
  <c r="X955" i="8"/>
  <c r="X936" i="8"/>
  <c r="X956" i="8"/>
  <c r="X895" i="8"/>
  <c r="X906" i="8"/>
  <c r="X884" i="8"/>
  <c r="X826" i="8"/>
  <c r="X877" i="8"/>
  <c r="X982" i="8"/>
  <c r="X989" i="8"/>
  <c r="X957" i="8"/>
  <c r="X964" i="8"/>
  <c r="X961" i="8"/>
  <c r="X923" i="8"/>
  <c r="X847" i="8"/>
  <c r="X893" i="8"/>
  <c r="X872" i="8"/>
  <c r="X851" i="8"/>
  <c r="X814" i="8"/>
  <c r="X811" i="8"/>
  <c r="X781" i="8"/>
  <c r="X751" i="8"/>
  <c r="X742" i="8"/>
  <c r="X712" i="8"/>
  <c r="X728" i="8"/>
  <c r="X1001" i="8"/>
  <c r="X997" i="8"/>
  <c r="X949" i="8"/>
  <c r="X954" i="8"/>
  <c r="X933" i="8"/>
  <c r="X913" i="8"/>
  <c r="X922" i="8"/>
  <c r="X902" i="8"/>
  <c r="X852" i="8"/>
  <c r="X848" i="8"/>
  <c r="X859" i="8"/>
  <c r="X827" i="8"/>
  <c r="X777" i="8"/>
  <c r="X739" i="8"/>
  <c r="X862" i="8"/>
  <c r="X704" i="8"/>
  <c r="X718" i="8"/>
  <c r="X736" i="8"/>
  <c r="X647" i="8"/>
  <c r="X672" i="8"/>
  <c r="X685" i="8"/>
  <c r="X788" i="8"/>
  <c r="X638" i="8"/>
  <c r="X580" i="8"/>
  <c r="X585" i="8"/>
  <c r="X529" i="8"/>
  <c r="X616" i="8"/>
  <c r="X546" i="8"/>
  <c r="X535" i="8"/>
  <c r="X447" i="8"/>
  <c r="X511" i="8"/>
  <c r="X432" i="8"/>
  <c r="X534" i="8"/>
  <c r="X429" i="8"/>
  <c r="X416" i="8"/>
  <c r="X349" i="8"/>
  <c r="X390" i="8"/>
  <c r="X482" i="8"/>
  <c r="X375" i="8"/>
  <c r="X380" i="8"/>
  <c r="X372" i="8"/>
  <c r="X746" i="8"/>
  <c r="X294" i="8"/>
  <c r="X314" i="8"/>
  <c r="X287" i="8"/>
  <c r="X189" i="8"/>
  <c r="X268" i="8"/>
  <c r="X182" i="8"/>
  <c r="X368" i="8"/>
  <c r="X261" i="8"/>
  <c r="X179" i="8"/>
  <c r="X143" i="8"/>
  <c r="X188" i="8"/>
  <c r="X247" i="8"/>
  <c r="X144" i="8"/>
  <c r="X124" i="8"/>
  <c r="X204" i="8"/>
  <c r="X89" i="8"/>
  <c r="X47" i="8"/>
  <c r="X106" i="8"/>
  <c r="X13" i="8"/>
  <c r="X64" i="8"/>
  <c r="X78" i="8"/>
  <c r="X916" i="8"/>
  <c r="X911" i="8"/>
  <c r="X830" i="8"/>
  <c r="X770" i="8"/>
  <c r="X702" i="8"/>
  <c r="X619" i="8"/>
  <c r="X649" i="8"/>
  <c r="X608" i="8"/>
  <c r="X565" i="8"/>
  <c r="X582" i="8"/>
  <c r="X463" i="8"/>
  <c r="X603" i="8"/>
  <c r="X548" i="8"/>
  <c r="X465" i="8"/>
  <c r="X434" i="8"/>
  <c r="X414" i="8"/>
  <c r="X362" i="8"/>
  <c r="X383" i="8"/>
  <c r="X326" i="8"/>
  <c r="X458" i="8"/>
  <c r="X301" i="8"/>
  <c r="X236" i="8"/>
  <c r="X255" i="8"/>
  <c r="X284" i="8"/>
  <c r="X242" i="8"/>
  <c r="X289" i="8"/>
  <c r="X187" i="8"/>
  <c r="X139" i="8"/>
  <c r="X200" i="8"/>
  <c r="X172" i="8"/>
  <c r="X120" i="8"/>
  <c r="X25" i="8"/>
  <c r="X57" i="8"/>
  <c r="X98" i="8"/>
  <c r="X94" i="8"/>
  <c r="X92" i="8"/>
  <c r="X81" i="8"/>
  <c r="X979" i="8"/>
  <c r="X977" i="8"/>
  <c r="X875" i="8"/>
  <c r="X800" i="8"/>
  <c r="X761" i="8"/>
  <c r="X694" i="8"/>
  <c r="X691" i="8"/>
  <c r="X641" i="8"/>
  <c r="X604" i="8"/>
  <c r="X541" i="8"/>
  <c r="X578" i="8"/>
  <c r="X459" i="8"/>
  <c r="X524" i="8"/>
  <c r="X496" i="8"/>
  <c r="X461" i="8"/>
  <c r="X427" i="8"/>
  <c r="X567" i="8"/>
  <c r="X350" i="8"/>
  <c r="X379" i="8"/>
  <c r="X316" i="8"/>
  <c r="X411" i="8"/>
  <c r="X313" i="8"/>
  <c r="X224" i="8"/>
  <c r="X251" i="8"/>
  <c r="X276" i="8"/>
  <c r="X238" i="8"/>
  <c r="X277" i="8"/>
  <c r="X183" i="8"/>
  <c r="X137" i="8"/>
  <c r="X175" i="8"/>
  <c r="X146" i="8"/>
  <c r="X114" i="8"/>
  <c r="X21" i="8"/>
  <c r="X52" i="8"/>
  <c r="X97" i="8"/>
  <c r="X79" i="8"/>
  <c r="X82" i="8"/>
  <c r="X1002" i="8"/>
  <c r="X904" i="8"/>
  <c r="X834" i="8"/>
  <c r="X817" i="8"/>
  <c r="X794" i="8"/>
  <c r="X810" i="8"/>
  <c r="X703" i="8"/>
  <c r="X629" i="8"/>
  <c r="X596" i="8"/>
  <c r="X537" i="8"/>
  <c r="X570" i="8"/>
  <c r="X455" i="8"/>
  <c r="X476" i="8"/>
  <c r="X640" i="8"/>
  <c r="X457" i="8"/>
  <c r="X393" i="8"/>
  <c r="X506" i="8"/>
  <c r="X346" i="8"/>
  <c r="X347" i="8"/>
  <c r="X302" i="8"/>
  <c r="X408" i="8"/>
  <c r="X286" i="8"/>
  <c r="X220" i="8"/>
  <c r="X246" i="8"/>
  <c r="X260" i="8"/>
  <c r="X234" i="8"/>
  <c r="X273" i="8"/>
  <c r="X243" i="8"/>
  <c r="X135" i="8"/>
  <c r="X171" i="8"/>
  <c r="X140" i="8"/>
  <c r="X112" i="8"/>
  <c r="X16" i="8"/>
  <c r="X38" i="8"/>
  <c r="X66" i="8"/>
  <c r="X75" i="8"/>
  <c r="X51" i="8"/>
  <c r="X958" i="8"/>
  <c r="X941" i="8"/>
  <c r="X818" i="8"/>
  <c r="X797" i="8"/>
  <c r="X787" i="8"/>
  <c r="X741" i="8"/>
  <c r="X680" i="8"/>
  <c r="X617" i="8"/>
  <c r="X588" i="8"/>
  <c r="X533" i="8"/>
  <c r="X550" i="8"/>
  <c r="X451" i="8"/>
  <c r="X472" i="8"/>
  <c r="X611" i="8"/>
  <c r="X441" i="8"/>
  <c r="X381" i="8"/>
  <c r="X504" i="8"/>
  <c r="X543" i="8"/>
  <c r="X343" i="8"/>
  <c r="X360" i="8"/>
  <c r="X344" i="8"/>
  <c r="X282" i="8"/>
  <c r="X318" i="8"/>
  <c r="X193" i="8"/>
  <c r="X208" i="8"/>
  <c r="X230" i="8"/>
  <c r="X269" i="8"/>
  <c r="X227" i="8"/>
  <c r="X127" i="8"/>
  <c r="X167" i="8"/>
  <c r="X138" i="8"/>
  <c r="X110" i="8"/>
  <c r="X96" i="8"/>
  <c r="X14" i="8"/>
  <c r="X59" i="8"/>
  <c r="X71" i="8"/>
  <c r="X46" i="8"/>
  <c r="X984" i="8"/>
  <c r="X899" i="8"/>
  <c r="X864" i="8"/>
  <c r="X780" i="8"/>
  <c r="X776" i="8"/>
  <c r="X682" i="8"/>
  <c r="X705" i="8"/>
  <c r="X634" i="8"/>
  <c r="X689" i="8"/>
  <c r="X493" i="8"/>
  <c r="X531" i="8"/>
  <c r="X583" i="8"/>
  <c r="X468" i="8"/>
  <c r="X579" i="8"/>
  <c r="X421" i="8"/>
  <c r="X373" i="8"/>
  <c r="X474" i="8"/>
  <c r="X430" i="8"/>
  <c r="X335" i="8"/>
  <c r="X462" i="8"/>
  <c r="X356" i="8"/>
  <c r="X278" i="8"/>
  <c r="X295" i="8"/>
  <c r="X181" i="8"/>
  <c r="X198" i="8"/>
  <c r="X222" i="8"/>
  <c r="X253" i="8"/>
  <c r="X180" i="8"/>
  <c r="X241" i="8"/>
  <c r="X235" i="8"/>
  <c r="X136" i="8"/>
  <c r="X308" i="8"/>
  <c r="X83" i="8"/>
  <c r="X173" i="8"/>
  <c r="X50" i="8"/>
  <c r="X44" i="8"/>
  <c r="X32" i="8"/>
  <c r="X965" i="8"/>
  <c r="X887" i="8"/>
  <c r="X853" i="8"/>
  <c r="X792" i="8"/>
  <c r="X684" i="8"/>
  <c r="X679" i="8"/>
  <c r="X738" i="8"/>
  <c r="X730" i="8"/>
  <c r="X624" i="8"/>
  <c r="X729" i="8"/>
  <c r="X628" i="8"/>
  <c r="X522" i="8"/>
  <c r="X448" i="8"/>
  <c r="X540" i="8"/>
  <c r="X478" i="8"/>
  <c r="X365" i="8"/>
  <c r="X394" i="8"/>
  <c r="X399" i="8"/>
  <c r="X327" i="8"/>
  <c r="X404" i="8"/>
  <c r="X328" i="8"/>
  <c r="X258" i="8"/>
  <c r="X291" i="8"/>
  <c r="X555" i="8"/>
  <c r="X194" i="8"/>
  <c r="X209" i="8"/>
  <c r="X203" i="8"/>
  <c r="X174" i="8"/>
  <c r="X225" i="8"/>
  <c r="X206" i="8"/>
  <c r="X130" i="8"/>
  <c r="X233" i="8"/>
  <c r="X80" i="8"/>
  <c r="X125" i="8"/>
  <c r="X18" i="8"/>
  <c r="X26" i="8"/>
  <c r="X10" i="8"/>
  <c r="X939" i="8"/>
  <c r="X882" i="8"/>
  <c r="X795" i="8"/>
  <c r="X757" i="8"/>
  <c r="X745" i="8"/>
  <c r="X675" i="8"/>
  <c r="X715" i="8"/>
  <c r="X709" i="8"/>
  <c r="X609" i="8"/>
  <c r="X670" i="8"/>
  <c r="X595" i="8"/>
  <c r="X520" i="8"/>
  <c r="X440" i="8"/>
  <c r="X487" i="8"/>
  <c r="X446" i="8"/>
  <c r="X357" i="8"/>
  <c r="X382" i="8"/>
  <c r="X391" i="8"/>
  <c r="X319" i="8"/>
  <c r="X426" i="8"/>
  <c r="X312" i="8"/>
  <c r="X254" i="8"/>
  <c r="X263" i="8"/>
  <c r="X325" i="8"/>
  <c r="X190" i="8"/>
  <c r="X309" i="8"/>
  <c r="X199" i="8"/>
  <c r="X170" i="8"/>
  <c r="X239" i="8"/>
  <c r="X192" i="8"/>
  <c r="X128" i="8"/>
  <c r="X45" i="8"/>
  <c r="X76" i="8"/>
  <c r="X117" i="8"/>
  <c r="X213" i="8"/>
  <c r="X231" i="8"/>
  <c r="X934" i="8"/>
  <c r="X901" i="8"/>
  <c r="X844" i="8"/>
  <c r="X772" i="8"/>
  <c r="X733" i="8"/>
  <c r="X651" i="8"/>
  <c r="X695" i="8"/>
  <c r="X678" i="8"/>
  <c r="X593" i="8"/>
  <c r="X632" i="8"/>
  <c r="X547" i="8"/>
  <c r="X488" i="8"/>
  <c r="X436" i="8"/>
  <c r="X477" i="8"/>
  <c r="X466" i="8"/>
  <c r="X353" i="8"/>
  <c r="X374" i="8"/>
  <c r="X387" i="8"/>
  <c r="X470" i="8"/>
  <c r="X334" i="8"/>
  <c r="X306" i="8"/>
  <c r="X250" i="8"/>
  <c r="X259" i="8"/>
  <c r="X288" i="8"/>
  <c r="X186" i="8"/>
  <c r="X293" i="8"/>
  <c r="X191" i="8"/>
  <c r="X145" i="8"/>
  <c r="X212" i="8"/>
  <c r="X176" i="8"/>
  <c r="X126" i="8"/>
  <c r="X33" i="8"/>
  <c r="X62" i="8"/>
  <c r="X109" i="8"/>
  <c r="X95" i="8"/>
  <c r="X93" i="8"/>
  <c r="X103" i="8"/>
  <c r="X20" i="8"/>
  <c r="X163" i="8"/>
  <c r="X11" i="8"/>
  <c r="X155" i="8"/>
  <c r="X65" i="8"/>
  <c r="X90" i="8"/>
  <c r="X86" i="8"/>
  <c r="X153" i="8"/>
  <c r="X161" i="8"/>
  <c r="X19" i="8"/>
  <c r="X107" i="8"/>
  <c r="X160" i="8"/>
  <c r="X73" i="8"/>
  <c r="X68" i="8"/>
  <c r="X111" i="8"/>
  <c r="X184" i="8"/>
  <c r="X24" i="8"/>
  <c r="X56" i="8"/>
  <c r="X169" i="8"/>
  <c r="X152" i="8"/>
  <c r="X27" i="8"/>
  <c r="X67" i="8"/>
  <c r="X104" i="8"/>
  <c r="X37" i="8"/>
  <c r="X159" i="8"/>
  <c r="X77" i="8"/>
  <c r="X99" i="8"/>
  <c r="X158" i="8"/>
  <c r="X40" i="8"/>
  <c r="X41" i="8"/>
  <c r="X121" i="8"/>
  <c r="X30" i="8"/>
  <c r="X70" i="8"/>
  <c r="X49" i="8"/>
  <c r="X23" i="8"/>
  <c r="X157" i="8"/>
  <c r="X216" i="8"/>
  <c r="X211" i="8"/>
  <c r="X165" i="8"/>
  <c r="Y112" i="8"/>
  <c r="Y45" i="8"/>
  <c r="Y82" i="8"/>
  <c r="Y128" i="8"/>
  <c r="Y10" i="8"/>
  <c r="Y60" i="8"/>
  <c r="Y91" i="8"/>
  <c r="Y81" i="8"/>
  <c r="Y25" i="8"/>
  <c r="Y12" i="8"/>
  <c r="Y84" i="8"/>
  <c r="Y198" i="8"/>
  <c r="Y54" i="8"/>
  <c r="Y123" i="8"/>
  <c r="Y58" i="8"/>
  <c r="Y93" i="8"/>
  <c r="Y115" i="8"/>
  <c r="Y32" i="8"/>
  <c r="Y120" i="8"/>
  <c r="Y65" i="8"/>
  <c r="Y51" i="8"/>
  <c r="Y86" i="8"/>
  <c r="Y8" i="8"/>
  <c r="Y982" i="8"/>
  <c r="Y999" i="8"/>
  <c r="Y972" i="8"/>
  <c r="Y995" i="8"/>
  <c r="Y965" i="8"/>
  <c r="Y979" i="8"/>
  <c r="Y964" i="8"/>
  <c r="Y948" i="8"/>
  <c r="Y963" i="8"/>
  <c r="Y912" i="8"/>
  <c r="Y947" i="8"/>
  <c r="Y925" i="8"/>
  <c r="Y890" i="8"/>
  <c r="Y914" i="8"/>
  <c r="Y896" i="8"/>
  <c r="Y917" i="8"/>
  <c r="Y884" i="8"/>
  <c r="Y818" i="8"/>
  <c r="Y848" i="8"/>
  <c r="Y867" i="8"/>
  <c r="Y846" i="8"/>
  <c r="Y904" i="8"/>
  <c r="Y828" i="8"/>
  <c r="Y819" i="8"/>
  <c r="Y772" i="8"/>
  <c r="Y855" i="8"/>
  <c r="Y786" i="8"/>
  <c r="Y827" i="8"/>
  <c r="Y797" i="8"/>
  <c r="Y728" i="8"/>
  <c r="Y754" i="8"/>
  <c r="Y767" i="8"/>
  <c r="Y762" i="8"/>
  <c r="Y697" i="8"/>
  <c r="Y766" i="8"/>
  <c r="Y769" i="8"/>
  <c r="Y702" i="8"/>
  <c r="Y668" i="8"/>
  <c r="Y694" i="8"/>
  <c r="Y673" i="8"/>
  <c r="Y641" i="8"/>
  <c r="Y696" i="8"/>
  <c r="Y654" i="8"/>
  <c r="Y628" i="8"/>
  <c r="Y710" i="8"/>
  <c r="Y626" i="8"/>
  <c r="Y588" i="8"/>
  <c r="Y556" i="8"/>
  <c r="Y636" i="8"/>
  <c r="Y593" i="8"/>
  <c r="Y561" i="8"/>
  <c r="Y716" i="8"/>
  <c r="Y594" i="8"/>
  <c r="Y562" i="8"/>
  <c r="Y622" i="8"/>
  <c r="Y535" i="8"/>
  <c r="Y479" i="8"/>
  <c r="Y447" i="8"/>
  <c r="Y415" i="8"/>
  <c r="Y507" i="8"/>
  <c r="Y524" i="8"/>
  <c r="Y472" i="8"/>
  <c r="Y440" i="8"/>
  <c r="Y528" i="8"/>
  <c r="Y553" i="8"/>
  <c r="Y519" i="8"/>
  <c r="Y469" i="8"/>
  <c r="Y437" i="8"/>
  <c r="Y523" i="8"/>
  <c r="Y466" i="8"/>
  <c r="Y393" i="8"/>
  <c r="Y361" i="8"/>
  <c r="Y329" i="8"/>
  <c r="Y512" i="8"/>
  <c r="Y442" i="8"/>
  <c r="Y382" i="8"/>
  <c r="Y350" i="8"/>
  <c r="Y438" i="8"/>
  <c r="Y360" i="8"/>
  <c r="Y372" i="8"/>
  <c r="Y371" i="8"/>
  <c r="Y351" i="8"/>
  <c r="Y363" i="8"/>
  <c r="Y375" i="8"/>
  <c r="Y244" i="8"/>
  <c r="Y335" i="8"/>
  <c r="Y279" i="8"/>
  <c r="Y246" i="8"/>
  <c r="Y233" i="8"/>
  <c r="Y387" i="8"/>
  <c r="Y234" i="8"/>
  <c r="Y316" i="8"/>
  <c r="Y277" i="8"/>
  <c r="Y210" i="8"/>
  <c r="Y330" i="8"/>
  <c r="Y227" i="8"/>
  <c r="Y276" i="8"/>
  <c r="Y145" i="8"/>
  <c r="Y129" i="8"/>
  <c r="Y188" i="8"/>
  <c r="Y212" i="8"/>
  <c r="Y167" i="8"/>
  <c r="Y355" i="8"/>
  <c r="Y192" i="8"/>
  <c r="Y142" i="8"/>
  <c r="Y266" i="8"/>
  <c r="Y186" i="8"/>
  <c r="Y161" i="8"/>
  <c r="Y153" i="8"/>
  <c r="Y76" i="8"/>
  <c r="Y38" i="8"/>
  <c r="Y114" i="8"/>
  <c r="Y66" i="8"/>
  <c r="Y95" i="8"/>
  <c r="Y55" i="8"/>
  <c r="Y116" i="8"/>
  <c r="Y23" i="8"/>
  <c r="Y118" i="8"/>
  <c r="Y99" i="8"/>
  <c r="Y24" i="8"/>
  <c r="Y974" i="8"/>
  <c r="Y1002" i="8"/>
  <c r="Y969" i="8"/>
  <c r="Y991" i="8"/>
  <c r="Y957" i="8"/>
  <c r="Y941" i="8"/>
  <c r="Y954" i="8"/>
  <c r="Y946" i="8"/>
  <c r="Y958" i="8"/>
  <c r="Y975" i="8"/>
  <c r="Y939" i="8"/>
  <c r="Y908" i="8"/>
  <c r="Y882" i="8"/>
  <c r="Y906" i="8"/>
  <c r="Y888" i="8"/>
  <c r="Y913" i="8"/>
  <c r="Y880" i="8"/>
  <c r="Y812" i="8"/>
  <c r="Y845" i="8"/>
  <c r="Y840" i="8"/>
  <c r="Y843" i="8"/>
  <c r="Y844" i="8"/>
  <c r="Y804" i="8"/>
  <c r="Y795" i="8"/>
  <c r="Y768" i="8"/>
  <c r="Y813" i="8"/>
  <c r="Y782" i="8"/>
  <c r="Y809" i="8"/>
  <c r="Y793" i="8"/>
  <c r="Y724" i="8"/>
  <c r="Y835" i="8"/>
  <c r="Y749" i="8"/>
  <c r="Y753" i="8"/>
  <c r="Y693" i="8"/>
  <c r="Y739" i="8"/>
  <c r="Y741" i="8"/>
  <c r="Y700" i="8"/>
  <c r="Y664" i="8"/>
  <c r="Y692" i="8"/>
  <c r="Y669" i="8"/>
  <c r="Y90" i="8"/>
  <c r="Y15" i="8"/>
  <c r="Y993" i="8"/>
  <c r="Y986" i="8"/>
  <c r="Y953" i="8"/>
  <c r="Y971" i="8"/>
  <c r="Y981" i="8"/>
  <c r="Y967" i="8"/>
  <c r="Y937" i="8"/>
  <c r="Y938" i="8"/>
  <c r="Y932" i="8"/>
  <c r="Y930" i="8"/>
  <c r="Y926" i="8"/>
  <c r="Y889" i="8"/>
  <c r="Y866" i="8"/>
  <c r="Y893" i="8"/>
  <c r="Y883" i="8"/>
  <c r="Y949" i="8"/>
  <c r="Y875" i="8"/>
  <c r="Y876" i="8"/>
  <c r="Y829" i="8"/>
  <c r="Y824" i="8"/>
  <c r="Y839" i="8"/>
  <c r="Y836" i="8"/>
  <c r="Y796" i="8"/>
  <c r="Y792" i="8"/>
  <c r="Y760" i="8"/>
  <c r="Y810" i="8"/>
  <c r="Y774" i="8"/>
  <c r="Y781" i="8"/>
  <c r="Y759" i="8"/>
  <c r="Y805" i="8"/>
  <c r="Y758" i="8"/>
  <c r="Y735" i="8"/>
  <c r="Y717" i="8"/>
  <c r="Y685" i="8"/>
  <c r="Y737" i="8"/>
  <c r="Y726" i="8"/>
  <c r="Y714" i="8"/>
  <c r="Y656" i="8"/>
  <c r="Y712" i="8"/>
  <c r="Y661" i="8"/>
  <c r="Y707" i="8"/>
  <c r="Y674" i="8"/>
  <c r="Y642" i="8"/>
  <c r="Y675" i="8"/>
  <c r="Y682" i="8"/>
  <c r="Y608" i="8"/>
  <c r="Y576" i="8"/>
  <c r="Y544" i="8"/>
  <c r="Y613" i="8"/>
  <c r="Y581" i="8"/>
  <c r="Y729" i="8"/>
  <c r="Y614" i="8"/>
  <c r="Y582" i="8"/>
  <c r="Y550" i="8"/>
  <c r="Y671" i="8"/>
  <c r="Y516" i="8"/>
  <c r="Y467" i="8"/>
  <c r="Y435" i="8"/>
  <c r="Y615" i="8"/>
  <c r="Y488" i="8"/>
  <c r="Y494" i="8"/>
  <c r="Y460" i="8"/>
  <c r="Y428" i="8"/>
  <c r="Y498" i="8"/>
  <c r="Y541" i="8"/>
  <c r="Y500" i="8"/>
  <c r="Y457" i="8"/>
  <c r="Y425" i="8"/>
  <c r="Y504" i="8"/>
  <c r="Y416" i="8"/>
  <c r="Y381" i="8"/>
  <c r="Y349" i="8"/>
  <c r="Y317" i="8"/>
  <c r="Y454" i="8"/>
  <c r="Y402" i="8"/>
  <c r="Y370" i="8"/>
  <c r="Y625" i="8"/>
  <c r="Y525" i="8"/>
  <c r="Y495" i="8"/>
  <c r="Y587" i="8"/>
  <c r="Y458" i="8"/>
  <c r="Y499" i="8"/>
  <c r="Y338" i="8"/>
  <c r="Y343" i="8"/>
  <c r="Y232" i="8"/>
  <c r="Y298" i="8"/>
  <c r="Y267" i="8"/>
  <c r="Y327" i="8"/>
  <c r="Y221" i="8"/>
  <c r="Y324" i="8"/>
  <c r="Y222" i="8"/>
  <c r="Y300" i="8"/>
  <c r="Y265" i="8"/>
  <c r="Y195" i="8"/>
  <c r="Y299" i="8"/>
  <c r="Y215" i="8"/>
  <c r="Y174" i="8"/>
  <c r="Y139" i="8"/>
  <c r="Y282" i="8"/>
  <c r="Y312" i="8"/>
  <c r="Y202" i="8"/>
  <c r="Y274" i="8"/>
  <c r="Y286" i="8"/>
  <c r="Y172" i="8"/>
  <c r="Y136" i="8"/>
  <c r="Y284" i="8"/>
  <c r="Y169" i="8"/>
  <c r="Y158" i="8"/>
  <c r="Y96" i="8"/>
  <c r="Y62" i="8"/>
  <c r="Y14" i="8"/>
  <c r="Y105" i="8"/>
  <c r="Y31" i="8"/>
  <c r="Y85" i="8"/>
  <c r="Y34" i="8"/>
  <c r="Y61" i="8"/>
  <c r="Y297" i="8"/>
  <c r="Y108" i="8"/>
  <c r="Y56" i="8"/>
  <c r="Y74" i="8"/>
  <c r="Y16" i="8"/>
  <c r="Y1006" i="8"/>
  <c r="Y994" i="8"/>
  <c r="Y1000" i="8"/>
  <c r="Y970" i="8"/>
  <c r="Y966" i="8"/>
  <c r="Y919" i="8"/>
  <c r="Y950" i="8"/>
  <c r="Y902" i="8"/>
  <c r="Y858" i="8"/>
  <c r="Y861" i="8"/>
  <c r="Y894" i="8"/>
  <c r="Y808" i="8"/>
  <c r="Y891" i="8"/>
  <c r="Y860" i="8"/>
  <c r="Y868" i="8"/>
  <c r="Y784" i="8"/>
  <c r="Y831" i="8"/>
  <c r="Y757" i="8"/>
  <c r="Y746" i="8"/>
  <c r="Y785" i="8"/>
  <c r="Y733" i="8"/>
  <c r="Y689" i="8"/>
  <c r="Y721" i="8"/>
  <c r="Y703" i="8"/>
  <c r="Y750" i="8"/>
  <c r="Y653" i="8"/>
  <c r="Y698" i="8"/>
  <c r="Y646" i="8"/>
  <c r="Y644" i="8"/>
  <c r="Y624" i="8"/>
  <c r="Y580" i="8"/>
  <c r="Y688" i="8"/>
  <c r="Y597" i="8"/>
  <c r="Y773" i="8"/>
  <c r="Y606" i="8"/>
  <c r="Y566" i="8"/>
  <c r="Y620" i="8"/>
  <c r="Y497" i="8"/>
  <c r="Y451" i="8"/>
  <c r="Y633" i="8"/>
  <c r="Y571" i="8"/>
  <c r="Y476" i="8"/>
  <c r="Y432" i="8"/>
  <c r="Y630" i="8"/>
  <c r="Y532" i="8"/>
  <c r="Y461" i="8"/>
  <c r="Y599" i="8"/>
  <c r="Y489" i="8"/>
  <c r="Y385" i="8"/>
  <c r="Y341" i="8"/>
  <c r="Y514" i="8"/>
  <c r="Y406" i="8"/>
  <c r="Y362" i="8"/>
  <c r="Y470" i="8"/>
  <c r="Y607" i="8"/>
  <c r="Y422" i="8"/>
  <c r="Y376" i="8"/>
  <c r="Y339" i="8"/>
  <c r="Y314" i="8"/>
  <c r="Y352" i="8"/>
  <c r="Y271" i="8"/>
  <c r="Y247" i="8"/>
  <c r="Y206" i="8"/>
  <c r="Y226" i="8"/>
  <c r="Y289" i="8"/>
  <c r="Y249" i="8"/>
  <c r="Y308" i="8"/>
  <c r="Y347" i="8"/>
  <c r="Y147" i="8"/>
  <c r="Y288" i="8"/>
  <c r="Y294" i="8"/>
  <c r="Y171" i="8"/>
  <c r="Y292" i="8"/>
  <c r="Y149" i="8"/>
  <c r="Y272" i="8"/>
  <c r="Y173" i="8"/>
  <c r="Y156" i="8"/>
  <c r="Y80" i="8"/>
  <c r="Y17" i="8"/>
  <c r="Y101" i="8"/>
  <c r="Y290" i="8"/>
  <c r="Y36" i="8"/>
  <c r="Y41" i="8"/>
  <c r="Y121" i="8"/>
  <c r="Y63" i="8"/>
  <c r="Y998" i="8"/>
  <c r="Y1005" i="8"/>
  <c r="Y987" i="8"/>
  <c r="Y968" i="8"/>
  <c r="Y945" i="8"/>
  <c r="Y911" i="8"/>
  <c r="Y923" i="8"/>
  <c r="Y927" i="8"/>
  <c r="Y850" i="8"/>
  <c r="Y921" i="8"/>
  <c r="Y892" i="8"/>
  <c r="Y870" i="8"/>
  <c r="Y871" i="8"/>
  <c r="Y859" i="8"/>
  <c r="Y800" i="8"/>
  <c r="Y780" i="8"/>
  <c r="Y803" i="8"/>
  <c r="Y751" i="8"/>
  <c r="Y740" i="8"/>
  <c r="Y799" i="8"/>
  <c r="Y719" i="8"/>
  <c r="Y681" i="8"/>
  <c r="Y853" i="8"/>
  <c r="Y680" i="8"/>
  <c r="Y763" i="8"/>
  <c r="Y649" i="8"/>
  <c r="Y687" i="8"/>
  <c r="Y743" i="8"/>
  <c r="Y632" i="8"/>
  <c r="Y618" i="8"/>
  <c r="Y572" i="8"/>
  <c r="Y679" i="8"/>
  <c r="Y589" i="8"/>
  <c r="Y638" i="8"/>
  <c r="Y602" i="8"/>
  <c r="Y558" i="8"/>
  <c r="Y595" i="8"/>
  <c r="Y486" i="8"/>
  <c r="Y443" i="8"/>
  <c r="Y583" i="8"/>
  <c r="Y537" i="8"/>
  <c r="Y468" i="8"/>
  <c r="Y699" i="8"/>
  <c r="Y611" i="8"/>
  <c r="Y513" i="8"/>
  <c r="Y453" i="8"/>
  <c r="Y567" i="8"/>
  <c r="Y434" i="8"/>
  <c r="Y377" i="8"/>
  <c r="Y337" i="8"/>
  <c r="Y510" i="8"/>
  <c r="Y398" i="8"/>
  <c r="Y358" i="8"/>
  <c r="Y426" i="8"/>
  <c r="Y482" i="8"/>
  <c r="Y403" i="8"/>
  <c r="Y344" i="8"/>
  <c r="Y555" i="8"/>
  <c r="Y310" i="8"/>
  <c r="Y318" i="8"/>
  <c r="Y263" i="8"/>
  <c r="Y241" i="8"/>
  <c r="Y340" i="8"/>
  <c r="Y218" i="8"/>
  <c r="Y285" i="8"/>
  <c r="Y203" i="8"/>
  <c r="Y243" i="8"/>
  <c r="Y320" i="8"/>
  <c r="Y143" i="8"/>
  <c r="Y256" i="8"/>
  <c r="Y268" i="8"/>
  <c r="Y150" i="8"/>
  <c r="Y260" i="8"/>
  <c r="Y146" i="8"/>
  <c r="Y204" i="8"/>
  <c r="Y165" i="8"/>
  <c r="Y155" i="8"/>
  <c r="Y72" i="8"/>
  <c r="Y196" i="8"/>
  <c r="Y98" i="8"/>
  <c r="Y94" i="8"/>
  <c r="Y26" i="8"/>
  <c r="Y39" i="8"/>
  <c r="Y113" i="8"/>
  <c r="Y43" i="8"/>
  <c r="Y990" i="8"/>
  <c r="Y997" i="8"/>
  <c r="Y983" i="8"/>
  <c r="Y960" i="8"/>
  <c r="Y929" i="8"/>
  <c r="Y903" i="8"/>
  <c r="Y915" i="8"/>
  <c r="Y897" i="8"/>
  <c r="Y978" i="8"/>
  <c r="Y878" i="8"/>
  <c r="Y886" i="8"/>
  <c r="Y857" i="8"/>
  <c r="Y832" i="8"/>
  <c r="Y895" i="8"/>
  <c r="Y822" i="8"/>
  <c r="Y776" i="8"/>
  <c r="Y802" i="8"/>
  <c r="Y783" i="8"/>
  <c r="Y736" i="8"/>
  <c r="Y833" i="8"/>
  <c r="Y718" i="8"/>
  <c r="Y865" i="8"/>
  <c r="Y727" i="8"/>
  <c r="Y676" i="8"/>
  <c r="Y706" i="8"/>
  <c r="Y645" i="8"/>
  <c r="Y678" i="8"/>
  <c r="Y667" i="8"/>
  <c r="Y627" i="8"/>
  <c r="Y612" i="8"/>
  <c r="Y568" i="8"/>
  <c r="Y651" i="8"/>
  <c r="Y585" i="8"/>
  <c r="Y634" i="8"/>
  <c r="Y598" i="8"/>
  <c r="Y554" i="8"/>
  <c r="Y563" i="8"/>
  <c r="Y483" i="8"/>
  <c r="Y439" i="8"/>
  <c r="Y533" i="8"/>
  <c r="Y526" i="8"/>
  <c r="Y464" i="8"/>
  <c r="Y591" i="8"/>
  <c r="Y579" i="8"/>
  <c r="Y502" i="8"/>
  <c r="Y449" i="8"/>
  <c r="Y536" i="8"/>
  <c r="Y421" i="8"/>
  <c r="Y373" i="8"/>
  <c r="Y333" i="8"/>
  <c r="Y508" i="8"/>
  <c r="Y394" i="8"/>
  <c r="Y354" i="8"/>
  <c r="Y417" i="8"/>
  <c r="Y413" i="8"/>
  <c r="Y396" i="8"/>
  <c r="Y527" i="8"/>
  <c r="Y446" i="8"/>
  <c r="Y303" i="8"/>
  <c r="Y304" i="8"/>
  <c r="Y259" i="8"/>
  <c r="Y237" i="8"/>
  <c r="Y336" i="8"/>
  <c r="Y214" i="8"/>
  <c r="Y281" i="8"/>
  <c r="Y199" i="8"/>
  <c r="Y239" i="8"/>
  <c r="Y319" i="8"/>
  <c r="Y141" i="8"/>
  <c r="Y250" i="8"/>
  <c r="Y262" i="8"/>
  <c r="Y280" i="8"/>
  <c r="Y254" i="8"/>
  <c r="Y144" i="8"/>
  <c r="Y359" i="8"/>
  <c r="Y164" i="8"/>
  <c r="Y154" i="8"/>
  <c r="Y69" i="8"/>
  <c r="Y125" i="8"/>
  <c r="Y97" i="8"/>
  <c r="Y87" i="8"/>
  <c r="Y132" i="8"/>
  <c r="Y29" i="8"/>
  <c r="Y110" i="8"/>
  <c r="Y37" i="8"/>
  <c r="Y1001" i="8"/>
  <c r="Y989" i="8"/>
  <c r="Y962" i="8"/>
  <c r="Y952" i="8"/>
  <c r="Y956" i="8"/>
  <c r="Y934" i="8"/>
  <c r="Y907" i="8"/>
  <c r="Y881" i="8"/>
  <c r="Y916" i="8"/>
  <c r="Y862" i="8"/>
  <c r="Y879" i="8"/>
  <c r="Y854" i="8"/>
  <c r="Y816" i="8"/>
  <c r="Y863" i="8"/>
  <c r="Y823" i="8"/>
  <c r="Y764" i="8"/>
  <c r="Y801" i="8"/>
  <c r="Y770" i="8"/>
  <c r="Y732" i="8"/>
  <c r="Y814" i="8"/>
  <c r="Y747" i="8"/>
  <c r="Y815" i="8"/>
  <c r="Y725" i="8"/>
  <c r="Y672" i="8"/>
  <c r="Y704" i="8"/>
  <c r="Y637" i="8"/>
  <c r="Y670" i="8"/>
  <c r="Y648" i="8"/>
  <c r="Y684" i="8"/>
  <c r="Y604" i="8"/>
  <c r="Y564" i="8"/>
  <c r="Y631" i="8"/>
  <c r="Y577" i="8"/>
  <c r="Y629" i="8"/>
  <c r="Y590" i="8"/>
  <c r="Y546" i="8"/>
  <c r="Y549" i="8"/>
  <c r="Y475" i="8"/>
  <c r="Y431" i="8"/>
  <c r="Y522" i="8"/>
  <c r="Y511" i="8"/>
  <c r="Y456" i="8"/>
  <c r="Y559" i="8"/>
  <c r="Y551" i="8"/>
  <c r="Y487" i="8"/>
  <c r="Y445" i="8"/>
  <c r="Y517" i="8"/>
  <c r="Y410" i="8"/>
  <c r="Y369" i="8"/>
  <c r="Y325" i="8"/>
  <c r="Y424" i="8"/>
  <c r="Y390" i="8"/>
  <c r="Y346" i="8"/>
  <c r="Y521" i="8"/>
  <c r="Y404" i="8"/>
  <c r="Y364" i="8"/>
  <c r="Y430" i="8"/>
  <c r="Y407" i="8"/>
  <c r="Y240" i="8"/>
  <c r="Y295" i="8"/>
  <c r="Y255" i="8"/>
  <c r="Y229" i="8"/>
  <c r="Y311" i="8"/>
  <c r="Y209" i="8"/>
  <c r="Y273" i="8"/>
  <c r="Y191" i="8"/>
  <c r="Y235" i="8"/>
  <c r="Y270" i="8"/>
  <c r="Y137" i="8"/>
  <c r="Y193" i="8"/>
  <c r="Y208" i="8"/>
  <c r="Y248" i="8"/>
  <c r="Y197" i="8"/>
  <c r="Y140" i="8"/>
  <c r="Y278" i="8"/>
  <c r="Y163" i="8"/>
  <c r="Y152" i="8"/>
  <c r="Y57" i="8"/>
  <c r="Y122" i="8"/>
  <c r="Y59" i="8"/>
  <c r="Y79" i="8"/>
  <c r="Y124" i="8"/>
  <c r="Y19" i="8"/>
  <c r="Y107" i="8"/>
  <c r="Y35" i="8"/>
  <c r="Y985" i="8"/>
  <c r="Y976" i="8"/>
  <c r="Y988" i="8"/>
  <c r="Y933" i="8"/>
  <c r="Y951" i="8"/>
  <c r="Y943" i="8"/>
  <c r="Y899" i="8"/>
  <c r="Y924" i="8"/>
  <c r="Y901" i="8"/>
  <c r="Y847" i="8"/>
  <c r="Y873" i="8"/>
  <c r="Y851" i="8"/>
  <c r="Y887" i="8"/>
  <c r="Y838" i="8"/>
  <c r="Y817" i="8"/>
  <c r="Y756" i="8"/>
  <c r="Y790" i="8"/>
  <c r="Y761" i="8"/>
  <c r="Y720" i="8"/>
  <c r="Y789" i="8"/>
  <c r="Y713" i="8"/>
  <c r="Y775" i="8"/>
  <c r="Y715" i="8"/>
  <c r="Y660" i="8"/>
  <c r="Y695" i="8"/>
  <c r="Y731" i="8"/>
  <c r="Y666" i="8"/>
  <c r="Y640" i="8"/>
  <c r="Y683" i="8"/>
  <c r="Y600" i="8"/>
  <c r="Y560" i="8"/>
  <c r="Y617" i="8"/>
  <c r="Y573" i="8"/>
  <c r="Y616" i="8"/>
  <c r="Y586" i="8"/>
  <c r="Y542" i="8"/>
  <c r="Y547" i="8"/>
  <c r="Y471" i="8"/>
  <c r="Y427" i="8"/>
  <c r="Y520" i="8"/>
  <c r="Y505" i="8"/>
  <c r="Y452" i="8"/>
  <c r="Y530" i="8"/>
  <c r="Y545" i="8"/>
  <c r="Y481" i="8"/>
  <c r="Y441" i="8"/>
  <c r="Y506" i="8"/>
  <c r="Y405" i="8"/>
  <c r="Y365" i="8"/>
  <c r="Y321" i="8"/>
  <c r="Y420" i="8"/>
  <c r="Y386" i="8"/>
  <c r="Y342" i="8"/>
  <c r="Y399" i="8"/>
  <c r="Y379" i="8"/>
  <c r="Y543" i="8"/>
  <c r="Y412" i="8"/>
  <c r="Y400" i="8"/>
  <c r="Y236" i="8"/>
  <c r="Y291" i="8"/>
  <c r="Y251" i="8"/>
  <c r="Y225" i="8"/>
  <c r="Y296" i="8"/>
  <c r="Y328" i="8"/>
  <c r="Y269" i="8"/>
  <c r="Y187" i="8"/>
  <c r="Y231" i="8"/>
  <c r="Y180" i="8"/>
  <c r="Y135" i="8"/>
  <c r="Y190" i="8"/>
  <c r="Y205" i="8"/>
  <c r="Y185" i="8"/>
  <c r="Y194" i="8"/>
  <c r="Y138" i="8"/>
  <c r="Y252" i="8"/>
  <c r="Y162" i="8"/>
  <c r="Y148" i="8"/>
  <c r="Y52" i="8"/>
  <c r="Y117" i="8"/>
  <c r="Y50" i="8"/>
  <c r="Y75" i="8"/>
  <c r="Y119" i="8"/>
  <c r="Y258" i="8"/>
  <c r="Y104" i="8"/>
  <c r="Y27" i="8"/>
  <c r="Y977" i="8"/>
  <c r="Y961" i="8"/>
  <c r="Y984" i="8"/>
  <c r="Y959" i="8"/>
  <c r="Y940" i="8"/>
  <c r="Y935" i="8"/>
  <c r="Y928" i="8"/>
  <c r="Y922" i="8"/>
  <c r="Y885" i="8"/>
  <c r="Y841" i="8"/>
  <c r="Y842" i="8"/>
  <c r="Y837" i="8"/>
  <c r="Y856" i="8"/>
  <c r="Y864" i="8"/>
  <c r="Y820" i="8"/>
  <c r="Y752" i="8"/>
  <c r="Y778" i="8"/>
  <c r="Y755" i="8"/>
  <c r="Y852" i="8"/>
  <c r="Y777" i="8"/>
  <c r="Y709" i="8"/>
  <c r="Y738" i="8"/>
  <c r="Y711" i="8"/>
  <c r="Y652" i="8"/>
  <c r="Y677" i="8"/>
  <c r="Y686" i="8"/>
  <c r="Y662" i="8"/>
  <c r="Y623" i="8"/>
  <c r="Y659" i="8"/>
  <c r="Y596" i="8"/>
  <c r="Y552" i="8"/>
  <c r="Y609" i="8"/>
  <c r="Y569" i="8"/>
  <c r="Y708" i="8"/>
  <c r="Y578" i="8"/>
  <c r="Y538" i="8"/>
  <c r="Y529" i="8"/>
  <c r="Y463" i="8"/>
  <c r="Y423" i="8"/>
  <c r="Y501" i="8"/>
  <c r="Y492" i="8"/>
  <c r="Y448" i="8"/>
  <c r="Y515" i="8"/>
  <c r="Y540" i="8"/>
  <c r="Y477" i="8"/>
  <c r="Y433" i="8"/>
  <c r="Y491" i="8"/>
  <c r="Y401" i="8"/>
  <c r="Y357" i="8"/>
  <c r="Y313" i="8"/>
  <c r="Y414" i="8"/>
  <c r="Y378" i="8"/>
  <c r="Y462" i="8"/>
  <c r="Y392" i="8"/>
  <c r="Y391" i="8"/>
  <c r="Y450" i="8"/>
  <c r="Y395" i="8"/>
  <c r="Y368" i="8"/>
  <c r="Y228" i="8"/>
  <c r="Y287" i="8"/>
  <c r="Y245" i="8"/>
  <c r="Y217" i="8"/>
  <c r="Y242" i="8"/>
  <c r="Y307" i="8"/>
  <c r="Y261" i="8"/>
  <c r="Y183" i="8"/>
  <c r="Y223" i="8"/>
  <c r="Y170" i="8"/>
  <c r="Y133" i="8"/>
  <c r="Y179" i="8"/>
  <c r="Y200" i="8"/>
  <c r="Y182" i="8"/>
  <c r="Y178" i="8"/>
  <c r="Y134" i="8"/>
  <c r="Y216" i="8"/>
  <c r="Y160" i="8"/>
  <c r="Y89" i="8"/>
  <c r="Y47" i="8"/>
  <c r="Y109" i="8"/>
  <c r="Y22" i="8"/>
  <c r="Y71" i="8"/>
  <c r="Y111" i="8"/>
  <c r="Y264" i="8"/>
  <c r="Y103" i="8"/>
  <c r="Y20" i="8"/>
  <c r="Y1004" i="8"/>
  <c r="Y992" i="8"/>
  <c r="Y980" i="8"/>
  <c r="Y955" i="8"/>
  <c r="Y944" i="8"/>
  <c r="Y931" i="8"/>
  <c r="Y918" i="8"/>
  <c r="Y898" i="8"/>
  <c r="Y877" i="8"/>
  <c r="Y900" i="8"/>
  <c r="Y834" i="8"/>
  <c r="Y821" i="8"/>
  <c r="Y849" i="8"/>
  <c r="Y830" i="8"/>
  <c r="Y794" i="8"/>
  <c r="Y748" i="8"/>
  <c r="Y806" i="8"/>
  <c r="Y742" i="8"/>
  <c r="Y825" i="8"/>
  <c r="Y745" i="8"/>
  <c r="Y705" i="8"/>
  <c r="Y723" i="8"/>
  <c r="Y779" i="8"/>
  <c r="Y807" i="8"/>
  <c r="Y665" i="8"/>
  <c r="Y798" i="8"/>
  <c r="Y658" i="8"/>
  <c r="Y655" i="8"/>
  <c r="Y643" i="8"/>
  <c r="Y592" i="8"/>
  <c r="Y548" i="8"/>
  <c r="Y605" i="8"/>
  <c r="Y565" i="8"/>
  <c r="Y663" i="8"/>
  <c r="Y574" i="8"/>
  <c r="Y690" i="8"/>
  <c r="Y518" i="8"/>
  <c r="Y459" i="8"/>
  <c r="Y419" i="8"/>
  <c r="Y490" i="8"/>
  <c r="Y484" i="8"/>
  <c r="Y444" i="8"/>
  <c r="Y509" i="8"/>
  <c r="Y539" i="8"/>
  <c r="Y473" i="8"/>
  <c r="Y429" i="8"/>
  <c r="Y485" i="8"/>
  <c r="Y397" i="8"/>
  <c r="Y353" i="8"/>
  <c r="Y309" i="8"/>
  <c r="Y474" i="8"/>
  <c r="Y374" i="8"/>
  <c r="Y409" i="8"/>
  <c r="Y367" i="8"/>
  <c r="Y384" i="8"/>
  <c r="Y408" i="8"/>
  <c r="Y388" i="8"/>
  <c r="Y348" i="8"/>
  <c r="Y224" i="8"/>
  <c r="Y283" i="8"/>
  <c r="Y331" i="8"/>
  <c r="Y213" i="8"/>
  <c r="Y238" i="8"/>
  <c r="Y301" i="8"/>
  <c r="Y257" i="8"/>
  <c r="Y332" i="8"/>
  <c r="Y219" i="8"/>
  <c r="Y166" i="8"/>
  <c r="Y131" i="8"/>
  <c r="Y177" i="8"/>
  <c r="Y181" i="8"/>
  <c r="Y380" i="8"/>
  <c r="Y176" i="8"/>
  <c r="Y334" i="8"/>
  <c r="Y189" i="8"/>
  <c r="Y159" i="8"/>
  <c r="Y88" i="8"/>
  <c r="Y42" i="8"/>
  <c r="Y106" i="8"/>
  <c r="Y18" i="8"/>
  <c r="Y64" i="8"/>
  <c r="Y68" i="8"/>
  <c r="Y130" i="8"/>
  <c r="Y100" i="8"/>
  <c r="Y9" i="8"/>
  <c r="Y73" i="8"/>
  <c r="Y78" i="8"/>
  <c r="Y996" i="8"/>
  <c r="Y973" i="8"/>
  <c r="Y1003" i="8"/>
  <c r="Y942" i="8"/>
  <c r="Y936" i="8"/>
  <c r="Y920" i="8"/>
  <c r="Y910" i="8"/>
  <c r="Y874" i="8"/>
  <c r="Y869" i="8"/>
  <c r="Y909" i="8"/>
  <c r="Y826" i="8"/>
  <c r="Y905" i="8"/>
  <c r="Y872" i="8"/>
  <c r="Y811" i="8"/>
  <c r="Y788" i="8"/>
  <c r="Y744" i="8"/>
  <c r="Y771" i="8"/>
  <c r="Y765" i="8"/>
  <c r="Y787" i="8"/>
  <c r="Y734" i="8"/>
  <c r="Y701" i="8"/>
  <c r="Y722" i="8"/>
  <c r="Y691" i="8"/>
  <c r="Y791" i="8"/>
  <c r="Y657" i="8"/>
  <c r="Y730" i="8"/>
  <c r="Y650" i="8"/>
  <c r="Y647" i="8"/>
  <c r="Y635" i="8"/>
  <c r="Y584" i="8"/>
  <c r="Y639" i="8"/>
  <c r="Y601" i="8"/>
  <c r="Y557" i="8"/>
  <c r="Y610" i="8"/>
  <c r="Y570" i="8"/>
  <c r="Y621" i="8"/>
  <c r="Y503" i="8"/>
  <c r="Y455" i="8"/>
  <c r="Y411" i="8"/>
  <c r="Y603" i="8"/>
  <c r="Y480" i="8"/>
  <c r="Y436" i="8"/>
  <c r="Y496" i="8"/>
  <c r="Y534" i="8"/>
  <c r="Y465" i="8"/>
  <c r="Y619" i="8"/>
  <c r="Y493" i="8"/>
  <c r="Y389" i="8"/>
  <c r="Y345" i="8"/>
  <c r="Y575" i="8"/>
  <c r="Y418" i="8"/>
  <c r="Y366" i="8"/>
  <c r="Y531" i="8"/>
  <c r="Y305" i="8"/>
  <c r="Y478" i="8"/>
  <c r="Y383" i="8"/>
  <c r="Y356" i="8"/>
  <c r="Y322" i="8"/>
  <c r="Y220" i="8"/>
  <c r="Y275" i="8"/>
  <c r="Y306" i="8"/>
  <c r="Y207" i="8"/>
  <c r="Y230" i="8"/>
  <c r="Y293" i="8"/>
  <c r="Y253" i="8"/>
  <c r="Y326" i="8"/>
  <c r="Y211" i="8"/>
  <c r="Y151" i="8"/>
  <c r="Y127" i="8"/>
  <c r="Y302" i="8"/>
  <c r="Y175" i="8"/>
  <c r="Y323" i="8"/>
  <c r="Y168" i="8"/>
  <c r="Y315" i="8"/>
  <c r="Y184" i="8"/>
  <c r="Y157" i="8"/>
  <c r="Y83" i="8"/>
  <c r="Y28" i="8"/>
  <c r="Y102" i="8"/>
  <c r="Y13" i="8"/>
  <c r="Y44" i="8"/>
  <c r="Y48" i="8"/>
  <c r="Y126" i="8"/>
  <c r="Y70" i="8"/>
  <c r="Y53" i="8"/>
  <c r="Y67" i="8"/>
  <c r="Y46" i="8"/>
  <c r="Y11" i="8"/>
  <c r="Y92" i="8"/>
  <c r="Y33" i="8"/>
  <c r="Y77" i="8"/>
  <c r="Y21" i="8"/>
  <c r="Y40" i="8"/>
  <c r="Y49" i="8"/>
  <c r="Y201" i="8"/>
  <c r="Y30" i="8"/>
  <c r="L15" i="7"/>
  <c r="Q23" i="3" s="1"/>
  <c r="Z24" i="4"/>
  <c r="L21" i="7"/>
  <c r="Q29" i="3" s="1"/>
  <c r="Z30" i="4"/>
  <c r="AN8" i="8"/>
  <c r="V149" i="8"/>
  <c r="V110" i="8"/>
  <c r="V98" i="8"/>
  <c r="V176" i="8"/>
  <c r="V136" i="8"/>
  <c r="V106" i="8"/>
  <c r="V18" i="8"/>
  <c r="V11" i="8"/>
  <c r="AA11" i="8" s="1"/>
  <c r="V74" i="8"/>
  <c r="AA74" i="8" s="1"/>
  <c r="AB74" i="8" s="1"/>
  <c r="AC74" i="8" s="1"/>
  <c r="V32" i="8"/>
  <c r="V66" i="8"/>
  <c r="V142" i="8"/>
  <c r="V10" i="8"/>
  <c r="V48" i="8"/>
  <c r="V39" i="8"/>
  <c r="V51" i="8"/>
  <c r="V29" i="8"/>
  <c r="V19" i="8"/>
  <c r="V13" i="8"/>
  <c r="V53" i="8"/>
  <c r="V78" i="8"/>
  <c r="V144" i="8"/>
  <c r="V8" i="8"/>
  <c r="V68" i="8"/>
  <c r="V59" i="8"/>
  <c r="AA59" i="8" s="1"/>
  <c r="AB59" i="8" s="1"/>
  <c r="AC59" i="8" s="1"/>
  <c r="V46" i="8"/>
  <c r="V50" i="8"/>
  <c r="V41" i="8"/>
  <c r="V102" i="8"/>
  <c r="V31" i="8"/>
  <c r="V92" i="8"/>
  <c r="AA92" i="8" s="1"/>
  <c r="AB92" i="8" s="1"/>
  <c r="AC92" i="8" s="1"/>
  <c r="V126" i="8"/>
  <c r="V22" i="8"/>
  <c r="AA22" i="8" s="1"/>
  <c r="AB22" i="8" s="1"/>
  <c r="AC22" i="8" s="1"/>
  <c r="V23" i="8"/>
  <c r="V82" i="8"/>
  <c r="V1005" i="8"/>
  <c r="V976" i="8"/>
  <c r="V1004" i="8"/>
  <c r="V978" i="8"/>
  <c r="V972" i="8"/>
  <c r="V967" i="8"/>
  <c r="V965" i="8"/>
  <c r="V947" i="8"/>
  <c r="V902" i="8"/>
  <c r="V927" i="8"/>
  <c r="V943" i="8"/>
  <c r="V921" i="8"/>
  <c r="V904" i="8"/>
  <c r="V929" i="8"/>
  <c r="AA929" i="8" s="1"/>
  <c r="AB929" i="8" s="1"/>
  <c r="AC929" i="8" s="1"/>
  <c r="V945" i="8"/>
  <c r="V885" i="8"/>
  <c r="V883" i="8"/>
  <c r="V825" i="8"/>
  <c r="V859" i="8"/>
  <c r="V874" i="8"/>
  <c r="V856" i="8"/>
  <c r="V819" i="8"/>
  <c r="V794" i="8"/>
  <c r="V854" i="8"/>
  <c r="V807" i="8"/>
  <c r="V788" i="8"/>
  <c r="V779" i="8"/>
  <c r="V791" i="8"/>
  <c r="V730" i="8"/>
  <c r="V771" i="8"/>
  <c r="V782" i="8"/>
  <c r="V759" i="8"/>
  <c r="V787" i="8"/>
  <c r="V699" i="8"/>
  <c r="V735" i="8"/>
  <c r="V713" i="8"/>
  <c r="V752" i="8"/>
  <c r="V710" i="8"/>
  <c r="V658" i="8"/>
  <c r="V626" i="8"/>
  <c r="V720" i="8"/>
  <c r="V663" i="8"/>
  <c r="V694" i="8"/>
  <c r="V652" i="8"/>
  <c r="V620" i="8"/>
  <c r="V643" i="8"/>
  <c r="V669" i="8"/>
  <c r="V754" i="8"/>
  <c r="V603" i="8"/>
  <c r="V571" i="8"/>
  <c r="V608" i="8"/>
  <c r="V576" i="8"/>
  <c r="V544" i="8"/>
  <c r="V512" i="8"/>
  <c r="V617" i="8"/>
  <c r="V589" i="8"/>
  <c r="V557" i="8"/>
  <c r="V523" i="8"/>
  <c r="V538" i="8"/>
  <c r="V474" i="8"/>
  <c r="AA474" i="8" s="1"/>
  <c r="AB474" i="8" s="1"/>
  <c r="AC474" i="8" s="1"/>
  <c r="V442" i="8"/>
  <c r="V529" i="8"/>
  <c r="V533" i="8"/>
  <c r="V471" i="8"/>
  <c r="V439" i="8"/>
  <c r="V522" i="8"/>
  <c r="V511" i="8"/>
  <c r="V464" i="8"/>
  <c r="V432" i="8"/>
  <c r="V429" i="8"/>
  <c r="V408" i="8"/>
  <c r="V376" i="8"/>
  <c r="V566" i="8"/>
  <c r="V410" i="8"/>
  <c r="V401" i="8"/>
  <c r="V369" i="8"/>
  <c r="V502" i="8"/>
  <c r="V382" i="8"/>
  <c r="AA382" i="8" s="1"/>
  <c r="AB382" i="8" s="1"/>
  <c r="AC382" i="8" s="1"/>
  <c r="V350" i="8"/>
  <c r="V318" i="8"/>
  <c r="V375" i="8"/>
  <c r="V399" i="8"/>
  <c r="V420" i="8"/>
  <c r="V335" i="8"/>
  <c r="V329" i="8"/>
  <c r="AA329" i="8" s="1"/>
  <c r="AB329" i="8" s="1"/>
  <c r="AC329" i="8" s="1"/>
  <c r="V277" i="8"/>
  <c r="V481" i="8"/>
  <c r="V235" i="8"/>
  <c r="V305" i="8"/>
  <c r="V266" i="8"/>
  <c r="V192" i="8"/>
  <c r="V287" i="8"/>
  <c r="V255" i="8"/>
  <c r="V189" i="8"/>
  <c r="V302" i="8"/>
  <c r="V217" i="8"/>
  <c r="V325" i="8"/>
  <c r="V280" i="8"/>
  <c r="V248" i="8"/>
  <c r="V298" i="8"/>
  <c r="V219" i="8"/>
  <c r="V162" i="8"/>
  <c r="V154" i="8"/>
  <c r="V473" i="8"/>
  <c r="V170" i="8"/>
  <c r="V137" i="8"/>
  <c r="V121" i="8"/>
  <c r="V105" i="8"/>
  <c r="V89" i="8"/>
  <c r="V209" i="8"/>
  <c r="V210" i="8"/>
  <c r="V100" i="8"/>
  <c r="V24" i="8"/>
  <c r="V86" i="8"/>
  <c r="V49" i="8"/>
  <c r="V21" i="8"/>
  <c r="V88" i="8"/>
  <c r="V52" i="8"/>
  <c r="V132" i="8"/>
  <c r="V71" i="8"/>
  <c r="V989" i="8"/>
  <c r="V995" i="8"/>
  <c r="V988" i="8"/>
  <c r="V986" i="8"/>
  <c r="V961" i="8"/>
  <c r="V951" i="8"/>
  <c r="V982" i="8"/>
  <c r="V954" i="8"/>
  <c r="V948" i="8"/>
  <c r="V911" i="8"/>
  <c r="V933" i="8"/>
  <c r="V888" i="8"/>
  <c r="V889" i="8"/>
  <c r="V900" i="8"/>
  <c r="AA900" i="8" s="1"/>
  <c r="AB900" i="8" s="1"/>
  <c r="AC900" i="8" s="1"/>
  <c r="V920" i="8"/>
  <c r="V867" i="8"/>
  <c r="V912" i="8"/>
  <c r="V908" i="8"/>
  <c r="V852" i="8"/>
  <c r="V858" i="8"/>
  <c r="V835" i="8"/>
  <c r="V863" i="8"/>
  <c r="V850" i="8"/>
  <c r="V830" i="8"/>
  <c r="V796" i="8"/>
  <c r="V780" i="8"/>
  <c r="V984" i="8"/>
  <c r="V979" i="8"/>
  <c r="V994" i="8"/>
  <c r="V971" i="8"/>
  <c r="V958" i="8"/>
  <c r="V926" i="8"/>
  <c r="V962" i="8"/>
  <c r="V931" i="8"/>
  <c r="V923" i="8"/>
  <c r="V849" i="8"/>
  <c r="V899" i="8"/>
  <c r="V916" i="8"/>
  <c r="AA916" i="8" s="1"/>
  <c r="AB916" i="8" s="1"/>
  <c r="AC916" i="8" s="1"/>
  <c r="V833" i="8"/>
  <c r="V844" i="8"/>
  <c r="V831" i="8"/>
  <c r="V866" i="8"/>
  <c r="V842" i="8"/>
  <c r="V845" i="8"/>
  <c r="V792" i="8"/>
  <c r="V767" i="8"/>
  <c r="V762" i="8"/>
  <c r="V851" i="8"/>
  <c r="V797" i="8"/>
  <c r="V770" i="8"/>
  <c r="V763" i="8"/>
  <c r="V695" i="8"/>
  <c r="V724" i="8"/>
  <c r="V701" i="8"/>
  <c r="V727" i="8"/>
  <c r="V670" i="8"/>
  <c r="V634" i="8"/>
  <c r="V733" i="8"/>
  <c r="V659" i="8"/>
  <c r="V676" i="8"/>
  <c r="V640" i="8"/>
  <c r="V706" i="8"/>
  <c r="V641" i="8"/>
  <c r="V637" i="8"/>
  <c r="V607" i="8"/>
  <c r="V567" i="8"/>
  <c r="V600" i="8"/>
  <c r="V564" i="8"/>
  <c r="V528" i="8"/>
  <c r="V492" i="8"/>
  <c r="AA492" i="8" s="1"/>
  <c r="AB492" i="8" s="1"/>
  <c r="AC492" i="8" s="1"/>
  <c r="V597" i="8"/>
  <c r="V561" i="8"/>
  <c r="V521" i="8"/>
  <c r="V525" i="8"/>
  <c r="V462" i="8"/>
  <c r="V594" i="8"/>
  <c r="V582" i="8"/>
  <c r="V479" i="8"/>
  <c r="V443" i="8"/>
  <c r="V507" i="8"/>
  <c r="V494" i="8"/>
  <c r="V452" i="8"/>
  <c r="V519" i="8"/>
  <c r="V477" i="8"/>
  <c r="V384" i="8"/>
  <c r="V348" i="8"/>
  <c r="AA348" i="8" s="1"/>
  <c r="AB348" i="8" s="1"/>
  <c r="AC348" i="8" s="1"/>
  <c r="V539" i="8"/>
  <c r="V393" i="8"/>
  <c r="V357" i="8"/>
  <c r="V398" i="8"/>
  <c r="V362" i="8"/>
  <c r="V326" i="8"/>
  <c r="V407" i="8"/>
  <c r="AA407" i="8" s="1"/>
  <c r="AB407" i="8" s="1"/>
  <c r="AC407" i="8" s="1"/>
  <c r="V367" i="8"/>
  <c r="V359" i="8"/>
  <c r="V351" i="8"/>
  <c r="V293" i="8"/>
  <c r="V257" i="8"/>
  <c r="V243" i="8"/>
  <c r="V313" i="8"/>
  <c r="V262" i="8"/>
  <c r="AA262" i="8" s="1"/>
  <c r="AB262" i="8" s="1"/>
  <c r="AC262" i="8" s="1"/>
  <c r="V184" i="8"/>
  <c r="V275" i="8"/>
  <c r="V205" i="8"/>
  <c r="V319" i="8"/>
  <c r="V225" i="8"/>
  <c r="V328" i="8"/>
  <c r="V276" i="8"/>
  <c r="V202" i="8"/>
  <c r="V216" i="8"/>
  <c r="V169" i="8"/>
  <c r="V157" i="8"/>
  <c r="V214" i="8"/>
  <c r="V174" i="8"/>
  <c r="V135" i="8"/>
  <c r="V117" i="8"/>
  <c r="V99" i="8"/>
  <c r="V191" i="8"/>
  <c r="V150" i="8"/>
  <c r="V108" i="8"/>
  <c r="V27" i="8"/>
  <c r="V84" i="8"/>
  <c r="V30" i="8"/>
  <c r="V178" i="8"/>
  <c r="V72" i="8"/>
  <c r="V17" i="8"/>
  <c r="V79" i="8"/>
  <c r="V12" i="8"/>
  <c r="V997" i="8"/>
  <c r="V998" i="8"/>
  <c r="V960" i="8"/>
  <c r="V969" i="8"/>
  <c r="V940" i="8"/>
  <c r="V936" i="8"/>
  <c r="V953" i="8"/>
  <c r="V922" i="8"/>
  <c r="V909" i="8"/>
  <c r="V897" i="8"/>
  <c r="V884" i="8"/>
  <c r="V903" i="8"/>
  <c r="V878" i="8"/>
  <c r="V894" i="8"/>
  <c r="V820" i="8"/>
  <c r="V843" i="8"/>
  <c r="V837" i="8"/>
  <c r="V821" i="8"/>
  <c r="V801" i="8"/>
  <c r="V772" i="8"/>
  <c r="V745" i="8"/>
  <c r="V738" i="8"/>
  <c r="V781" i="8"/>
  <c r="V847" i="8"/>
  <c r="V785" i="8"/>
  <c r="V742" i="8"/>
  <c r="V683" i="8"/>
  <c r="V748" i="8"/>
  <c r="V689" i="8"/>
  <c r="V716" i="8"/>
  <c r="V654" i="8"/>
  <c r="V618" i="8"/>
  <c r="V682" i="8"/>
  <c r="V692" i="8"/>
  <c r="V664" i="8"/>
  <c r="V628" i="8"/>
  <c r="V677" i="8"/>
  <c r="V645" i="8"/>
  <c r="V647" i="8"/>
  <c r="V591" i="8"/>
  <c r="V555" i="8"/>
  <c r="V588" i="8"/>
  <c r="V552" i="8"/>
  <c r="V516" i="8"/>
  <c r="V627" i="8"/>
  <c r="V581" i="8"/>
  <c r="V545" i="8"/>
  <c r="V489" i="8"/>
  <c r="V493" i="8"/>
  <c r="V450" i="8"/>
  <c r="V531" i="8"/>
  <c r="V518" i="8"/>
  <c r="V463" i="8"/>
  <c r="V621" i="8"/>
  <c r="V590" i="8"/>
  <c r="V476" i="8"/>
  <c r="V440" i="8"/>
  <c r="V457" i="8"/>
  <c r="V404" i="8"/>
  <c r="V368" i="8"/>
  <c r="V433" i="8"/>
  <c r="V453" i="8"/>
  <c r="V381" i="8"/>
  <c r="V345" i="8"/>
  <c r="V386" i="8"/>
  <c r="V346" i="8"/>
  <c r="V310" i="8"/>
  <c r="V418" i="8"/>
  <c r="AA418" i="8" s="1"/>
  <c r="AB418" i="8" s="1"/>
  <c r="AC418" i="8" s="1"/>
  <c r="V379" i="8"/>
  <c r="V403" i="8"/>
  <c r="AA403" i="8" s="1"/>
  <c r="AB403" i="8" s="1"/>
  <c r="AC403" i="8" s="1"/>
  <c r="V395" i="8"/>
  <c r="V281" i="8"/>
  <c r="V347" i="8"/>
  <c r="V227" i="8"/>
  <c r="V286" i="8"/>
  <c r="V250" i="8"/>
  <c r="V323" i="8"/>
  <c r="V263" i="8"/>
  <c r="V193" i="8"/>
  <c r="V247" i="8"/>
  <c r="V207" i="8"/>
  <c r="V316" i="8"/>
  <c r="V264" i="8"/>
  <c r="V190" i="8"/>
  <c r="V244" i="8"/>
  <c r="V163" i="8"/>
  <c r="V153" i="8"/>
  <c r="V303" i="8"/>
  <c r="V147" i="8"/>
  <c r="V129" i="8"/>
  <c r="V111" i="8"/>
  <c r="V93" i="8"/>
  <c r="V215" i="8"/>
  <c r="AA215" i="8" s="1"/>
  <c r="AB215" i="8" s="1"/>
  <c r="AC215" i="8" s="1"/>
  <c r="V183" i="8"/>
  <c r="V63" i="8"/>
  <c r="V172" i="8"/>
  <c r="V73" i="8"/>
  <c r="V45" i="8"/>
  <c r="V114" i="8"/>
  <c r="V57" i="8"/>
  <c r="V124" i="8"/>
  <c r="V55" i="8"/>
  <c r="V58" i="8"/>
  <c r="V130" i="8"/>
  <c r="V981" i="8"/>
  <c r="V1001" i="8"/>
  <c r="V952" i="8"/>
  <c r="V991" i="8"/>
  <c r="V932" i="8"/>
  <c r="AA932" i="8" s="1"/>
  <c r="AB932" i="8" s="1"/>
  <c r="AC932" i="8" s="1"/>
  <c r="V955" i="8"/>
  <c r="V946" i="8"/>
  <c r="V914" i="8"/>
  <c r="V901" i="8"/>
  <c r="V881" i="8"/>
  <c r="V876" i="8"/>
  <c r="V893" i="8"/>
  <c r="V879" i="8"/>
  <c r="V890" i="8"/>
  <c r="AA890" i="8" s="1"/>
  <c r="AB890" i="8" s="1"/>
  <c r="AC890" i="8" s="1"/>
  <c r="V907" i="8"/>
  <c r="V827" i="8"/>
  <c r="V806" i="8"/>
  <c r="V809" i="8"/>
  <c r="V811" i="8"/>
  <c r="V768" i="8"/>
  <c r="V816" i="8"/>
  <c r="V734" i="8"/>
  <c r="AA734" i="8" s="1"/>
  <c r="AB734" i="8" s="1"/>
  <c r="AC734" i="8" s="1"/>
  <c r="V766" i="8"/>
  <c r="V829" i="8"/>
  <c r="V775" i="8"/>
  <c r="V715" i="8"/>
  <c r="V777" i="8"/>
  <c r="V746" i="8"/>
  <c r="V757" i="8"/>
  <c r="V688" i="8"/>
  <c r="V650" i="8"/>
  <c r="V700" i="8"/>
  <c r="V679" i="8"/>
  <c r="V739" i="8"/>
  <c r="V660" i="8"/>
  <c r="V624" i="8"/>
  <c r="V635" i="8"/>
  <c r="V631" i="8"/>
  <c r="V623" i="8"/>
  <c r="V587" i="8"/>
  <c r="V639" i="8"/>
  <c r="V584" i="8"/>
  <c r="V548" i="8"/>
  <c r="V508" i="8"/>
  <c r="V613" i="8"/>
  <c r="V577" i="8"/>
  <c r="V685" i="8"/>
  <c r="V606" i="8"/>
  <c r="V482" i="8"/>
  <c r="V446" i="8"/>
  <c r="V514" i="8"/>
  <c r="V503" i="8"/>
  <c r="V459" i="8"/>
  <c r="V602" i="8"/>
  <c r="AA602" i="8" s="1"/>
  <c r="AB602" i="8" s="1"/>
  <c r="AC602" i="8" s="1"/>
  <c r="V558" i="8"/>
  <c r="V472" i="8"/>
  <c r="V436" i="8"/>
  <c r="V419" i="8"/>
  <c r="V400" i="8"/>
  <c r="V364" i="8"/>
  <c r="V427" i="8"/>
  <c r="V416" i="8"/>
  <c r="AA416" i="8" s="1"/>
  <c r="AB416" i="8" s="1"/>
  <c r="AC416" i="8" s="1"/>
  <c r="V377" i="8"/>
  <c r="V610" i="8"/>
  <c r="V378" i="8"/>
  <c r="V342" i="8"/>
  <c r="V306" i="8"/>
  <c r="V387" i="8"/>
  <c r="V498" i="8"/>
  <c r="V371" i="8"/>
  <c r="V355" i="8"/>
  <c r="V273" i="8"/>
  <c r="V341" i="8"/>
  <c r="V223" i="8"/>
  <c r="V282" i="8"/>
  <c r="V204" i="8"/>
  <c r="V295" i="8"/>
  <c r="V259" i="8"/>
  <c r="V185" i="8"/>
  <c r="V241" i="8"/>
  <c r="V206" i="8"/>
  <c r="V307" i="8"/>
  <c r="V260" i="8"/>
  <c r="V186" i="8"/>
  <c r="V228" i="8"/>
  <c r="V161" i="8"/>
  <c r="V152" i="8"/>
  <c r="V240" i="8"/>
  <c r="V145" i="8"/>
  <c r="V127" i="8"/>
  <c r="V109" i="8"/>
  <c r="V91" i="8"/>
  <c r="V203" i="8"/>
  <c r="V232" i="8"/>
  <c r="AA232" i="8" s="1"/>
  <c r="AB232" i="8" s="1"/>
  <c r="AC232" i="8" s="1"/>
  <c r="V56" i="8"/>
  <c r="V128" i="8"/>
  <c r="V67" i="8"/>
  <c r="V33" i="8"/>
  <c r="V96" i="8"/>
  <c r="V47" i="8"/>
  <c r="V116" i="8"/>
  <c r="V44" i="8"/>
  <c r="V973" i="8"/>
  <c r="V993" i="8"/>
  <c r="V977" i="8"/>
  <c r="V964" i="8"/>
  <c r="V990" i="8"/>
  <c r="V939" i="8"/>
  <c r="V942" i="8"/>
  <c r="AA942" i="8" s="1"/>
  <c r="AB942" i="8" s="1"/>
  <c r="AC942" i="8" s="1"/>
  <c r="V906" i="8"/>
  <c r="V896" i="8"/>
  <c r="V873" i="8"/>
  <c r="V868" i="8"/>
  <c r="V877" i="8"/>
  <c r="V862" i="8"/>
  <c r="V886" i="8"/>
  <c r="V872" i="8"/>
  <c r="AA872" i="8" s="1"/>
  <c r="AB872" i="8" s="1"/>
  <c r="AC872" i="8" s="1"/>
  <c r="V822" i="8"/>
  <c r="V802" i="8"/>
  <c r="V853" i="8"/>
  <c r="V812" i="8"/>
  <c r="V832" i="8"/>
  <c r="V795" i="8"/>
  <c r="V726" i="8"/>
  <c r="V753" i="8"/>
  <c r="V808" i="8"/>
  <c r="AA808" i="8" s="1"/>
  <c r="AB808" i="8" s="1"/>
  <c r="AC808" i="8" s="1"/>
  <c r="V774" i="8"/>
  <c r="V711" i="8"/>
  <c r="V743" i="8"/>
  <c r="V717" i="8"/>
  <c r="V750" i="8"/>
  <c r="V684" i="8"/>
  <c r="V646" i="8"/>
  <c r="AA646" i="8" s="1"/>
  <c r="AB646" i="8" s="1"/>
  <c r="AC646" i="8" s="1"/>
  <c r="V690" i="8"/>
  <c r="AA690" i="8" s="1"/>
  <c r="AB690" i="8" s="1"/>
  <c r="AC690" i="8" s="1"/>
  <c r="V675" i="8"/>
  <c r="V712" i="8"/>
  <c r="V656" i="8"/>
  <c r="V616" i="8"/>
  <c r="V744" i="8"/>
  <c r="V686" i="8"/>
  <c r="AA686" i="8" s="1"/>
  <c r="AB686" i="8" s="1"/>
  <c r="AC686" i="8" s="1"/>
  <c r="V619" i="8"/>
  <c r="V583" i="8"/>
  <c r="V681" i="8"/>
  <c r="V580" i="8"/>
  <c r="V540" i="8"/>
  <c r="V504" i="8"/>
  <c r="V609" i="8"/>
  <c r="V573" i="8"/>
  <c r="V586" i="8"/>
  <c r="V574" i="8"/>
  <c r="V478" i="8"/>
  <c r="V438" i="8"/>
  <c r="V499" i="8"/>
  <c r="V501" i="8"/>
  <c r="V455" i="8"/>
  <c r="V570" i="8"/>
  <c r="V541" i="8"/>
  <c r="V468" i="8"/>
  <c r="AA468" i="8" s="1"/>
  <c r="AB468" i="8" s="1"/>
  <c r="AC468" i="8" s="1"/>
  <c r="V428" i="8"/>
  <c r="V417" i="8"/>
  <c r="V396" i="8"/>
  <c r="V360" i="8"/>
  <c r="V423" i="8"/>
  <c r="V414" i="8"/>
  <c r="AA414" i="8" s="1"/>
  <c r="AB414" i="8" s="1"/>
  <c r="AC414" i="8" s="1"/>
  <c r="V373" i="8"/>
  <c r="V461" i="8"/>
  <c r="V374" i="8"/>
  <c r="V338" i="8"/>
  <c r="V657" i="8"/>
  <c r="V449" i="8"/>
  <c r="V426" i="8"/>
  <c r="V340" i="8"/>
  <c r="V312" i="8"/>
  <c r="V269" i="8"/>
  <c r="V337" i="8"/>
  <c r="V415" i="8"/>
  <c r="V278" i="8"/>
  <c r="V200" i="8"/>
  <c r="V291" i="8"/>
  <c r="V251" i="8"/>
  <c r="AA251" i="8" s="1"/>
  <c r="AB251" i="8" s="1"/>
  <c r="AC251" i="8" s="1"/>
  <c r="V181" i="8"/>
  <c r="V237" i="8"/>
  <c r="V625" i="8"/>
  <c r="V292" i="8"/>
  <c r="V256" i="8"/>
  <c r="V182" i="8"/>
  <c r="V211" i="8"/>
  <c r="V160" i="8"/>
  <c r="V148" i="8"/>
  <c r="V224" i="8"/>
  <c r="AA224" i="8" s="1"/>
  <c r="AB224" i="8" s="1"/>
  <c r="AC224" i="8" s="1"/>
  <c r="V143" i="8"/>
  <c r="V125" i="8"/>
  <c r="V107" i="8"/>
  <c r="V238" i="8"/>
  <c r="V175" i="8"/>
  <c r="V195" i="8"/>
  <c r="V43" i="8"/>
  <c r="V120" i="8"/>
  <c r="V65" i="8"/>
  <c r="V25" i="8"/>
  <c r="V83" i="8"/>
  <c r="V42" i="8"/>
  <c r="V94" i="8"/>
  <c r="V36" i="8"/>
  <c r="V118" i="8"/>
  <c r="V1000" i="8"/>
  <c r="V985" i="8"/>
  <c r="V975" i="8"/>
  <c r="V956" i="8"/>
  <c r="V980" i="8"/>
  <c r="V949" i="8"/>
  <c r="V938" i="8"/>
  <c r="V957" i="8"/>
  <c r="V880" i="8"/>
  <c r="AA880" i="8" s="1"/>
  <c r="AB880" i="8" s="1"/>
  <c r="AC880" i="8" s="1"/>
  <c r="V865" i="8"/>
  <c r="V860" i="8"/>
  <c r="V840" i="8"/>
  <c r="V861" i="8"/>
  <c r="V875" i="8"/>
  <c r="V846" i="8"/>
  <c r="V891" i="8"/>
  <c r="AA891" i="8" s="1"/>
  <c r="AB891" i="8" s="1"/>
  <c r="AC891" i="8" s="1"/>
  <c r="V798" i="8"/>
  <c r="V818" i="8"/>
  <c r="V804" i="8"/>
  <c r="V789" i="8"/>
  <c r="V790" i="8"/>
  <c r="V722" i="8"/>
  <c r="V751" i="8"/>
  <c r="V805" i="8"/>
  <c r="V769" i="8"/>
  <c r="V707" i="8"/>
  <c r="V740" i="8"/>
  <c r="V709" i="8"/>
  <c r="V737" i="8"/>
  <c r="V678" i="8"/>
  <c r="V642" i="8"/>
  <c r="V848" i="8"/>
  <c r="V671" i="8"/>
  <c r="V704" i="8"/>
  <c r="V648" i="8"/>
  <c r="V731" i="8"/>
  <c r="V665" i="8"/>
  <c r="AA665" i="8" s="1"/>
  <c r="AB665" i="8" s="1"/>
  <c r="AC665" i="8" s="1"/>
  <c r="V673" i="8"/>
  <c r="V615" i="8"/>
  <c r="V579" i="8"/>
  <c r="V612" i="8"/>
  <c r="V572" i="8"/>
  <c r="V536" i="8"/>
  <c r="V500" i="8"/>
  <c r="V605" i="8"/>
  <c r="V569" i="8"/>
  <c r="V554" i="8"/>
  <c r="V543" i="8"/>
  <c r="V470" i="8"/>
  <c r="V434" i="8"/>
  <c r="V497" i="8"/>
  <c r="V486" i="8"/>
  <c r="V451" i="8"/>
  <c r="V550" i="8"/>
  <c r="V526" i="8"/>
  <c r="V460" i="8"/>
  <c r="V424" i="8"/>
  <c r="V551" i="8"/>
  <c r="V392" i="8"/>
  <c r="V356" i="8"/>
  <c r="V421" i="8"/>
  <c r="V405" i="8"/>
  <c r="V365" i="8"/>
  <c r="V406" i="8"/>
  <c r="V370" i="8"/>
  <c r="V334" i="8"/>
  <c r="V578" i="8"/>
  <c r="V441" i="8"/>
  <c r="V425" i="8"/>
  <c r="V411" i="8"/>
  <c r="V309" i="8"/>
  <c r="V265" i="8"/>
  <c r="V317" i="8"/>
  <c r="V363" i="8"/>
  <c r="V274" i="8"/>
  <c r="V196" i="8"/>
  <c r="V283" i="8"/>
  <c r="V246" i="8"/>
  <c r="V333" i="8"/>
  <c r="V233" i="8"/>
  <c r="V339" i="8"/>
  <c r="V288" i="8"/>
  <c r="V252" i="8"/>
  <c r="V296" i="8"/>
  <c r="V187" i="8"/>
  <c r="V159" i="8"/>
  <c r="V242" i="8"/>
  <c r="V179" i="8"/>
  <c r="V141" i="8"/>
  <c r="V123" i="8"/>
  <c r="V103" i="8"/>
  <c r="V222" i="8"/>
  <c r="V171" i="8"/>
  <c r="V146" i="8"/>
  <c r="V37" i="8"/>
  <c r="V112" i="8"/>
  <c r="V60" i="8"/>
  <c r="V16" i="8"/>
  <c r="V80" i="8"/>
  <c r="V38" i="8"/>
  <c r="V87" i="8"/>
  <c r="V34" i="8"/>
  <c r="V992" i="8"/>
  <c r="V974" i="8"/>
  <c r="V918" i="8"/>
  <c r="V937" i="8"/>
  <c r="V887" i="8"/>
  <c r="V836" i="8"/>
  <c r="V864" i="8"/>
  <c r="AA864" i="8" s="1"/>
  <c r="AB864" i="8" s="1"/>
  <c r="AC864" i="8" s="1"/>
  <c r="V776" i="8"/>
  <c r="V803" i="8"/>
  <c r="V765" i="8"/>
  <c r="V755" i="8"/>
  <c r="V666" i="8"/>
  <c r="V667" i="8"/>
  <c r="V632" i="8"/>
  <c r="V633" i="8"/>
  <c r="V604" i="8"/>
  <c r="V520" i="8"/>
  <c r="V553" i="8"/>
  <c r="AA553" i="8" s="1"/>
  <c r="AB553" i="8" s="1"/>
  <c r="AC553" i="8" s="1"/>
  <c r="V466" i="8"/>
  <c r="V535" i="8"/>
  <c r="V505" i="8"/>
  <c r="V598" i="8"/>
  <c r="V372" i="8"/>
  <c r="V389" i="8"/>
  <c r="V366" i="8"/>
  <c r="V297" i="8"/>
  <c r="AA297" i="8" s="1"/>
  <c r="AB297" i="8" s="1"/>
  <c r="AC297" i="8" s="1"/>
  <c r="V344" i="8"/>
  <c r="V299" i="8"/>
  <c r="V254" i="8"/>
  <c r="V201" i="8"/>
  <c r="V336" i="8"/>
  <c r="V194" i="8"/>
  <c r="V156" i="8"/>
  <c r="V139" i="8"/>
  <c r="V95" i="8"/>
  <c r="V104" i="8"/>
  <c r="V40" i="8"/>
  <c r="V62" i="8"/>
  <c r="V1003" i="8"/>
  <c r="V1002" i="8"/>
  <c r="V910" i="8"/>
  <c r="V966" i="8"/>
  <c r="V882" i="8"/>
  <c r="V828" i="8"/>
  <c r="V834" i="8"/>
  <c r="V778" i="8"/>
  <c r="V800" i="8"/>
  <c r="V786" i="8"/>
  <c r="V705" i="8"/>
  <c r="V662" i="8"/>
  <c r="V655" i="8"/>
  <c r="V725" i="8"/>
  <c r="V736" i="8"/>
  <c r="V596" i="8"/>
  <c r="V496" i="8"/>
  <c r="V549" i="8"/>
  <c r="V458" i="8"/>
  <c r="V483" i="8"/>
  <c r="V490" i="8"/>
  <c r="V515" i="8"/>
  <c r="V352" i="8"/>
  <c r="V385" i="8"/>
  <c r="V358" i="8"/>
  <c r="V409" i="8"/>
  <c r="V300" i="8"/>
  <c r="V239" i="8"/>
  <c r="V188" i="8"/>
  <c r="V197" i="8"/>
  <c r="V324" i="8"/>
  <c r="V230" i="8"/>
  <c r="V155" i="8"/>
  <c r="V133" i="8"/>
  <c r="AA133" i="8" s="1"/>
  <c r="AB133" i="8" s="1"/>
  <c r="AC133" i="8" s="1"/>
  <c r="V212" i="8"/>
  <c r="V70" i="8"/>
  <c r="AA70" i="8" s="1"/>
  <c r="V140" i="8"/>
  <c r="V28" i="8"/>
  <c r="V1006" i="8"/>
  <c r="V959" i="8"/>
  <c r="V963" i="8"/>
  <c r="V930" i="8"/>
  <c r="V915" i="8"/>
  <c r="V839" i="8"/>
  <c r="V826" i="8"/>
  <c r="V760" i="8"/>
  <c r="V870" i="8"/>
  <c r="V756" i="8"/>
  <c r="V697" i="8"/>
  <c r="V638" i="8"/>
  <c r="V651" i="8"/>
  <c r="V723" i="8"/>
  <c r="V611" i="8"/>
  <c r="V592" i="8"/>
  <c r="V488" i="8"/>
  <c r="V546" i="8"/>
  <c r="V454" i="8"/>
  <c r="V475" i="8"/>
  <c r="V509" i="8"/>
  <c r="V513" i="8"/>
  <c r="V487" i="8"/>
  <c r="V361" i="8"/>
  <c r="V354" i="8"/>
  <c r="V437" i="8"/>
  <c r="V308" i="8"/>
  <c r="V231" i="8"/>
  <c r="V180" i="8"/>
  <c r="V320" i="8"/>
  <c r="V321" i="8"/>
  <c r="AA321" i="8" s="1"/>
  <c r="AB321" i="8" s="1"/>
  <c r="AC321" i="8" s="1"/>
  <c r="V332" i="8"/>
  <c r="V226" i="8"/>
  <c r="V131" i="8"/>
  <c r="V236" i="8"/>
  <c r="AA236" i="8" s="1"/>
  <c r="AB236" i="8" s="1"/>
  <c r="V35" i="8"/>
  <c r="V54" i="8"/>
  <c r="V14" i="8"/>
  <c r="V996" i="8"/>
  <c r="AA996" i="8" s="1"/>
  <c r="AB996" i="8" s="1"/>
  <c r="AC996" i="8" s="1"/>
  <c r="V950" i="8"/>
  <c r="V919" i="8"/>
  <c r="V857" i="8"/>
  <c r="V913" i="8"/>
  <c r="V823" i="8"/>
  <c r="V869" i="8"/>
  <c r="V758" i="8"/>
  <c r="V793" i="8"/>
  <c r="V703" i="8"/>
  <c r="V693" i="8"/>
  <c r="V630" i="8"/>
  <c r="V680" i="8"/>
  <c r="V708" i="8"/>
  <c r="V599" i="8"/>
  <c r="V568" i="8"/>
  <c r="V629" i="8"/>
  <c r="V506" i="8"/>
  <c r="V430" i="8"/>
  <c r="V467" i="8"/>
  <c r="V484" i="8"/>
  <c r="V517" i="8"/>
  <c r="V465" i="8"/>
  <c r="V353" i="8"/>
  <c r="V330" i="8"/>
  <c r="V413" i="8"/>
  <c r="V289" i="8"/>
  <c r="V343" i="8"/>
  <c r="V331" i="8"/>
  <c r="V315" i="8"/>
  <c r="V284" i="8"/>
  <c r="V327" i="8"/>
  <c r="V199" i="8"/>
  <c r="V119" i="8"/>
  <c r="V220" i="8"/>
  <c r="V20" i="8"/>
  <c r="V15" i="8"/>
  <c r="V134" i="8"/>
  <c r="V968" i="8"/>
  <c r="V941" i="8"/>
  <c r="V935" i="8"/>
  <c r="V892" i="8"/>
  <c r="V817" i="8"/>
  <c r="V871" i="8"/>
  <c r="V810" i="8"/>
  <c r="V749" i="8"/>
  <c r="V773" i="8"/>
  <c r="V687" i="8"/>
  <c r="AA687" i="8" s="1"/>
  <c r="AB687" i="8" s="1"/>
  <c r="AC687" i="8" s="1"/>
  <c r="V721" i="8"/>
  <c r="V741" i="8"/>
  <c r="V668" i="8"/>
  <c r="V698" i="8"/>
  <c r="V575" i="8"/>
  <c r="V556" i="8"/>
  <c r="V593" i="8"/>
  <c r="V527" i="8"/>
  <c r="V547" i="8"/>
  <c r="V435" i="8"/>
  <c r="V456" i="8"/>
  <c r="V422" i="8"/>
  <c r="V534" i="8"/>
  <c r="V402" i="8"/>
  <c r="V314" i="8"/>
  <c r="V649" i="8"/>
  <c r="V261" i="8"/>
  <c r="AA261" i="8" s="1"/>
  <c r="AB261" i="8" s="1"/>
  <c r="AC261" i="8" s="1"/>
  <c r="V290" i="8"/>
  <c r="V271" i="8"/>
  <c r="V229" i="8"/>
  <c r="V268" i="8"/>
  <c r="V165" i="8"/>
  <c r="V177" i="8"/>
  <c r="V113" i="8"/>
  <c r="V234" i="8"/>
  <c r="V90" i="8"/>
  <c r="V122" i="8"/>
  <c r="V75" i="8"/>
  <c r="V61" i="8"/>
  <c r="V970" i="8"/>
  <c r="V983" i="8"/>
  <c r="V934" i="8"/>
  <c r="V905" i="8"/>
  <c r="V841" i="8"/>
  <c r="V815" i="8"/>
  <c r="V824" i="8"/>
  <c r="V764" i="8"/>
  <c r="V783" i="8"/>
  <c r="V691" i="8"/>
  <c r="V732" i="8"/>
  <c r="V622" i="8"/>
  <c r="V672" i="8"/>
  <c r="V653" i="8"/>
  <c r="V595" i="8"/>
  <c r="V560" i="8"/>
  <c r="V601" i="8"/>
  <c r="V491" i="8"/>
  <c r="AA491" i="8" s="1"/>
  <c r="AB491" i="8" s="1"/>
  <c r="AC491" i="8" s="1"/>
  <c r="V562" i="8"/>
  <c r="V447" i="8"/>
  <c r="V480" i="8"/>
  <c r="V445" i="8"/>
  <c r="V412" i="8"/>
  <c r="V349" i="8"/>
  <c r="V322" i="8"/>
  <c r="V391" i="8"/>
  <c r="V285" i="8"/>
  <c r="V294" i="8"/>
  <c r="V279" i="8"/>
  <c r="V311" i="8"/>
  <c r="V272" i="8"/>
  <c r="V173" i="8"/>
  <c r="V304" i="8"/>
  <c r="V115" i="8"/>
  <c r="V167" i="8"/>
  <c r="V9" i="8"/>
  <c r="V168" i="8"/>
  <c r="V85" i="8"/>
  <c r="V999" i="8"/>
  <c r="V944" i="8"/>
  <c r="V925" i="8"/>
  <c r="V924" i="8"/>
  <c r="V898" i="8"/>
  <c r="V814" i="8"/>
  <c r="AA814" i="8" s="1"/>
  <c r="AB814" i="8" s="1"/>
  <c r="AC814" i="8" s="1"/>
  <c r="V799" i="8"/>
  <c r="V747" i="8"/>
  <c r="V761" i="8"/>
  <c r="V729" i="8"/>
  <c r="V728" i="8"/>
  <c r="V714" i="8"/>
  <c r="V644" i="8"/>
  <c r="V696" i="8"/>
  <c r="V563" i="8"/>
  <c r="V532" i="8"/>
  <c r="V585" i="8"/>
  <c r="V510" i="8"/>
  <c r="V614" i="8"/>
  <c r="V431" i="8"/>
  <c r="AA431" i="8" s="1"/>
  <c r="AB431" i="8" s="1"/>
  <c r="AC431" i="8" s="1"/>
  <c r="V448" i="8"/>
  <c r="V388" i="8"/>
  <c r="V485" i="8"/>
  <c r="V394" i="8"/>
  <c r="V469" i="8"/>
  <c r="V530" i="8"/>
  <c r="V253" i="8"/>
  <c r="V270" i="8"/>
  <c r="V267" i="8"/>
  <c r="V221" i="8"/>
  <c r="V208" i="8"/>
  <c r="V164" i="8"/>
  <c r="V166" i="8"/>
  <c r="V101" i="8"/>
  <c r="V218" i="8"/>
  <c r="V81" i="8"/>
  <c r="V76" i="8"/>
  <c r="V64" i="8"/>
  <c r="V987" i="8"/>
  <c r="V928" i="8"/>
  <c r="V917" i="8"/>
  <c r="V895" i="8"/>
  <c r="V855" i="8"/>
  <c r="V838" i="8"/>
  <c r="V784" i="8"/>
  <c r="V718" i="8"/>
  <c r="V813" i="8"/>
  <c r="V719" i="8"/>
  <c r="V674" i="8"/>
  <c r="V702" i="8"/>
  <c r="V636" i="8"/>
  <c r="V661" i="8"/>
  <c r="V559" i="8"/>
  <c r="V524" i="8"/>
  <c r="V565" i="8"/>
  <c r="V495" i="8"/>
  <c r="V542" i="8"/>
  <c r="V537" i="8"/>
  <c r="V444" i="8"/>
  <c r="V380" i="8"/>
  <c r="V397" i="8"/>
  <c r="V390" i="8"/>
  <c r="V301" i="8"/>
  <c r="V383" i="8"/>
  <c r="V249" i="8"/>
  <c r="V258" i="8"/>
  <c r="AA258" i="8" s="1"/>
  <c r="AB258" i="8" s="1"/>
  <c r="AC258" i="8" s="1"/>
  <c r="V245" i="8"/>
  <c r="V213" i="8"/>
  <c r="V198" i="8"/>
  <c r="V158" i="8"/>
  <c r="AA158" i="8" s="1"/>
  <c r="AB158" i="8" s="1"/>
  <c r="AC158" i="8" s="1"/>
  <c r="V151" i="8"/>
  <c r="V97" i="8"/>
  <c r="V138" i="8"/>
  <c r="V77" i="8"/>
  <c r="V69" i="8"/>
  <c r="V26" i="8"/>
  <c r="AA82" i="8"/>
  <c r="AB82" i="8" s="1"/>
  <c r="AC82" i="8" s="1"/>
  <c r="Z49" i="5"/>
  <c r="Z51" i="5"/>
  <c r="AM10" i="8"/>
  <c r="AN10" i="8" s="1"/>
  <c r="Z113" i="8"/>
  <c r="Z10" i="8"/>
  <c r="Z54" i="8"/>
  <c r="Z38" i="8"/>
  <c r="Z25" i="8"/>
  <c r="Z28" i="8"/>
  <c r="Z89" i="8"/>
  <c r="Z76" i="8"/>
  <c r="Z103" i="8"/>
  <c r="Z33" i="8"/>
  <c r="Z21" i="8"/>
  <c r="Z16" i="8"/>
  <c r="Z123" i="8"/>
  <c r="Z9" i="8"/>
  <c r="Z57" i="8"/>
  <c r="Z42" i="8"/>
  <c r="Z14" i="8"/>
  <c r="Z45" i="8"/>
  <c r="Z1004" i="8"/>
  <c r="Z994" i="8"/>
  <c r="Z956" i="8"/>
  <c r="Z965" i="8"/>
  <c r="Z978" i="8"/>
  <c r="Z944" i="8"/>
  <c r="Z951" i="8"/>
  <c r="Z943" i="8"/>
  <c r="Z942" i="8"/>
  <c r="Z915" i="8"/>
  <c r="Z902" i="8"/>
  <c r="Z884" i="8"/>
  <c r="Z885" i="8"/>
  <c r="Z888" i="8"/>
  <c r="Z859" i="8"/>
  <c r="Z875" i="8"/>
  <c r="Z858" i="8"/>
  <c r="Z907" i="8"/>
  <c r="Z946" i="8"/>
  <c r="Z819" i="8"/>
  <c r="Z866" i="8"/>
  <c r="Z815" i="8"/>
  <c r="Z826" i="8"/>
  <c r="Z846" i="8"/>
  <c r="Z808" i="8"/>
  <c r="Z774" i="8"/>
  <c r="Z761" i="8"/>
  <c r="Z744" i="8"/>
  <c r="Z784" i="8"/>
  <c r="Z787" i="8"/>
  <c r="Z756" i="8"/>
  <c r="Z760" i="8"/>
  <c r="Z697" i="8"/>
  <c r="Z723" i="8"/>
  <c r="Z707" i="8"/>
  <c r="Z730" i="8"/>
  <c r="Z676" i="8"/>
  <c r="Z644" i="8"/>
  <c r="Z791" i="8"/>
  <c r="Z841" i="8"/>
  <c r="Z661" i="8"/>
  <c r="Z681" i="8"/>
  <c r="Z662" i="8"/>
  <c r="Z630" i="8"/>
  <c r="Z655" i="8"/>
  <c r="Z700" i="8"/>
  <c r="Z613" i="8"/>
  <c r="Z581" i="8"/>
  <c r="Z614" i="8"/>
  <c r="Z582" i="8"/>
  <c r="Z550" i="8"/>
  <c r="Z518" i="8"/>
  <c r="Z486" i="8"/>
  <c r="Z645" i="8"/>
  <c r="Z591" i="8"/>
  <c r="Z559" i="8"/>
  <c r="Z507" i="8"/>
  <c r="Z492" i="8"/>
  <c r="Z456" i="8"/>
  <c r="Z572" i="8"/>
  <c r="Z592" i="8"/>
  <c r="Z532" i="8"/>
  <c r="Z469" i="8"/>
  <c r="Z437" i="8"/>
  <c r="Z523" i="8"/>
  <c r="Z543" i="8"/>
  <c r="Z474" i="8"/>
  <c r="Z442" i="8"/>
  <c r="Z479" i="8"/>
  <c r="Z516" i="8"/>
  <c r="Z390" i="8"/>
  <c r="Z358" i="8"/>
  <c r="Z535" i="8"/>
  <c r="Z399" i="8"/>
  <c r="Z367" i="8"/>
  <c r="Z525" i="8"/>
  <c r="Z396" i="8"/>
  <c r="Z364" i="8"/>
  <c r="Z332" i="8"/>
  <c r="Z431" i="8"/>
  <c r="Z314" i="8"/>
  <c r="Z471" i="8"/>
  <c r="Z429" i="8"/>
  <c r="Z637" i="8"/>
  <c r="Z743" i="8"/>
  <c r="Z321" i="8"/>
  <c r="Z318" i="8"/>
  <c r="Z267" i="8"/>
  <c r="Z306" i="8"/>
  <c r="Z342" i="8"/>
  <c r="Z280" i="8"/>
  <c r="Z248" i="8"/>
  <c r="Z178" i="8"/>
  <c r="Z277" i="8"/>
  <c r="Z210" i="8"/>
  <c r="Z329" i="8"/>
  <c r="Z215" i="8"/>
  <c r="Z270" i="8"/>
  <c r="Z196" i="8"/>
  <c r="Z179" i="8"/>
  <c r="Z175" i="8"/>
  <c r="Z217" i="8"/>
  <c r="Z172" i="8"/>
  <c r="Z136" i="8"/>
  <c r="Z120" i="8"/>
  <c r="Z104" i="8"/>
  <c r="Z88" i="8"/>
  <c r="Z189" i="8"/>
  <c r="Z160" i="8"/>
  <c r="Z152" i="8"/>
  <c r="Z109" i="8"/>
  <c r="Z22" i="8"/>
  <c r="Z85" i="8"/>
  <c r="Z34" i="8"/>
  <c r="Z41" i="8"/>
  <c r="Z141" i="8"/>
  <c r="Z51" i="8"/>
  <c r="Z91" i="8"/>
  <c r="Z60" i="8"/>
  <c r="Z980" i="8"/>
  <c r="Z989" i="8"/>
  <c r="Z974" i="8"/>
  <c r="Z981" i="8"/>
  <c r="Z990" i="8"/>
  <c r="Z966" i="8"/>
  <c r="Z1006" i="8"/>
  <c r="Z922" i="8"/>
  <c r="Z959" i="8"/>
  <c r="Z939" i="8"/>
  <c r="Z913" i="8"/>
  <c r="Z976" i="8"/>
  <c r="Z861" i="8"/>
  <c r="Z864" i="8"/>
  <c r="Z949" i="8"/>
  <c r="Z899" i="8"/>
  <c r="Z851" i="8"/>
  <c r="Z840" i="8"/>
  <c r="Z868" i="8"/>
  <c r="Z833" i="8"/>
  <c r="Z847" i="8"/>
  <c r="Z882" i="8"/>
  <c r="Z796" i="8"/>
  <c r="Z795" i="8"/>
  <c r="Z801" i="8"/>
  <c r="Z849" i="8"/>
  <c r="Z793" i="8"/>
  <c r="Z732" i="8"/>
  <c r="Z769" i="8"/>
  <c r="Z799" i="8"/>
  <c r="Z788" i="8"/>
  <c r="Z717" i="8"/>
  <c r="Z685" i="8"/>
  <c r="Z798" i="8"/>
  <c r="Z695" i="8"/>
  <c r="Z735" i="8"/>
  <c r="Z664" i="8"/>
  <c r="Z632" i="8"/>
  <c r="Z749" i="8"/>
  <c r="Z704" i="8"/>
  <c r="Z649" i="8"/>
  <c r="Z696" i="8"/>
  <c r="Z650" i="8"/>
  <c r="Z618" i="8"/>
  <c r="Z789" i="8"/>
  <c r="Z1001" i="8"/>
  <c r="Z972" i="8"/>
  <c r="Z1000" i="8"/>
  <c r="Z995" i="8"/>
  <c r="Z970" i="8"/>
  <c r="Z969" i="8"/>
  <c r="Z954" i="8"/>
  <c r="Z975" i="8"/>
  <c r="Z914" i="8"/>
  <c r="Z933" i="8"/>
  <c r="Z929" i="8"/>
  <c r="Z905" i="8"/>
  <c r="Z938" i="8"/>
  <c r="Z853" i="8"/>
  <c r="Z912" i="8"/>
  <c r="Z909" i="8"/>
  <c r="Z873" i="8"/>
  <c r="Z848" i="8"/>
  <c r="Z832" i="8"/>
  <c r="Z856" i="8"/>
  <c r="Z828" i="8"/>
  <c r="Z838" i="8"/>
  <c r="Z865" i="8"/>
  <c r="Z852" i="8"/>
  <c r="Z812" i="8"/>
  <c r="Z790" i="8"/>
  <c r="Z809" i="8"/>
  <c r="Z772" i="8"/>
  <c r="Z728" i="8"/>
  <c r="Z763" i="8"/>
  <c r="Z794" i="8"/>
  <c r="Z779" i="8"/>
  <c r="Z713" i="8"/>
  <c r="Z751" i="8"/>
  <c r="Z806" i="8"/>
  <c r="Z691" i="8"/>
  <c r="Z734" i="8"/>
  <c r="Z660" i="8"/>
  <c r="Z628" i="8"/>
  <c r="AA628" i="8" s="1"/>
  <c r="AB628" i="8" s="1"/>
  <c r="AC628" i="8" s="1"/>
  <c r="Z733" i="8"/>
  <c r="Z677" i="8"/>
  <c r="Z725" i="8"/>
  <c r="Z678" i="8"/>
  <c r="Z646" i="8"/>
  <c r="Z754" i="8"/>
  <c r="Z985" i="8"/>
  <c r="Z991" i="8"/>
  <c r="Z973" i="8"/>
  <c r="Z971" i="8"/>
  <c r="Z960" i="8"/>
  <c r="Z958" i="8"/>
  <c r="Z937" i="8"/>
  <c r="Z952" i="8"/>
  <c r="Z898" i="8"/>
  <c r="Z930" i="8"/>
  <c r="Z918" i="8"/>
  <c r="Z917" i="8"/>
  <c r="Z901" i="8"/>
  <c r="Z920" i="8"/>
  <c r="Z900" i="8"/>
  <c r="Z886" i="8"/>
  <c r="Z874" i="8"/>
  <c r="Z829" i="8"/>
  <c r="Z816" i="8"/>
  <c r="Z835" i="8"/>
  <c r="Z818" i="8"/>
  <c r="Z825" i="8"/>
  <c r="Z842" i="8"/>
  <c r="Z887" i="8"/>
  <c r="Z831" i="8"/>
  <c r="Z782" i="8"/>
  <c r="Z783" i="8"/>
  <c r="Z759" i="8"/>
  <c r="Z720" i="8"/>
  <c r="Z748" i="8"/>
  <c r="Z768" i="8"/>
  <c r="Z767" i="8"/>
  <c r="Z705" i="8"/>
  <c r="Z738" i="8"/>
  <c r="Z715" i="8"/>
  <c r="Z764" i="8"/>
  <c r="Z714" i="8"/>
  <c r="Z652" i="8"/>
  <c r="Z620" i="8"/>
  <c r="Z694" i="8"/>
  <c r="Z669" i="8"/>
  <c r="Z718" i="8"/>
  <c r="Z670" i="8"/>
  <c r="Z638" i="8"/>
  <c r="Z708" i="8"/>
  <c r="Z43" i="8"/>
  <c r="Z69" i="8"/>
  <c r="Z996" i="8"/>
  <c r="Z948" i="8"/>
  <c r="Z963" i="8"/>
  <c r="Z940" i="8"/>
  <c r="Z934" i="8"/>
  <c r="Z986" i="8"/>
  <c r="Z877" i="8"/>
  <c r="Z844" i="8"/>
  <c r="Z857" i="8"/>
  <c r="Z904" i="8"/>
  <c r="Z878" i="8"/>
  <c r="AA878" i="8" s="1"/>
  <c r="AB878" i="8" s="1"/>
  <c r="AC878" i="8" s="1"/>
  <c r="Z804" i="8"/>
  <c r="Z803" i="8"/>
  <c r="Z755" i="8"/>
  <c r="Z775" i="8"/>
  <c r="Z814" i="8"/>
  <c r="Z693" i="8"/>
  <c r="Z703" i="8"/>
  <c r="Z672" i="8"/>
  <c r="Z780" i="8"/>
  <c r="Z657" i="8"/>
  <c r="Z658" i="8"/>
  <c r="Z633" i="8"/>
  <c r="Z629" i="8"/>
  <c r="Z597" i="8"/>
  <c r="Z561" i="8"/>
  <c r="Z590" i="8"/>
  <c r="Z554" i="8"/>
  <c r="Z514" i="8"/>
  <c r="Z682" i="8"/>
  <c r="Z611" i="8"/>
  <c r="Z575" i="8"/>
  <c r="Z564" i="8"/>
  <c r="Z511" i="8"/>
  <c r="Z460" i="8"/>
  <c r="Z528" i="8"/>
  <c r="Z553" i="8"/>
  <c r="Z500" i="8"/>
  <c r="Z453" i="8"/>
  <c r="Z612" i="8"/>
  <c r="Z600" i="8"/>
  <c r="Z478" i="8"/>
  <c r="Z438" i="8"/>
  <c r="Z427" i="8"/>
  <c r="Z418" i="8"/>
  <c r="Z374" i="8"/>
  <c r="Z425" i="8"/>
  <c r="Z407" i="8"/>
  <c r="Z371" i="8"/>
  <c r="Z503" i="8"/>
  <c r="Z388" i="8"/>
  <c r="Z352" i="8"/>
  <c r="Z316" i="8"/>
  <c r="Z330" i="8"/>
  <c r="Z410" i="8"/>
  <c r="Z497" i="8"/>
  <c r="Z588" i="8"/>
  <c r="Z459" i="8"/>
  <c r="Z302" i="8"/>
  <c r="Z283" i="8"/>
  <c r="Z246" i="8"/>
  <c r="Z225" i="8"/>
  <c r="Z284" i="8"/>
  <c r="Z208" i="8"/>
  <c r="Z301" i="8"/>
  <c r="Z265" i="8"/>
  <c r="Z191" i="8"/>
  <c r="Z227" i="8"/>
  <c r="Z278" i="8"/>
  <c r="Z200" i="8"/>
  <c r="Z177" i="8"/>
  <c r="Z167" i="8"/>
  <c r="Z305" i="8"/>
  <c r="Z144" i="8"/>
  <c r="Z126" i="8"/>
  <c r="Z108" i="8"/>
  <c r="Z90" i="8"/>
  <c r="Z173" i="8"/>
  <c r="Z158" i="8"/>
  <c r="Z232" i="8"/>
  <c r="Z66" i="8"/>
  <c r="Z131" i="8"/>
  <c r="Z44" i="8"/>
  <c r="Z48" i="8"/>
  <c r="Z129" i="8"/>
  <c r="Z32" i="8"/>
  <c r="Z81" i="8"/>
  <c r="Z8" i="8"/>
  <c r="Z988" i="8"/>
  <c r="Z987" i="8"/>
  <c r="Z955" i="8"/>
  <c r="Z932" i="8"/>
  <c r="Z961" i="8"/>
  <c r="Z921" i="8"/>
  <c r="Z869" i="8"/>
  <c r="Z836" i="8"/>
  <c r="Z854" i="8"/>
  <c r="Z881" i="8"/>
  <c r="Z850" i="8"/>
  <c r="Z800" i="8"/>
  <c r="Z802" i="8"/>
  <c r="Z797" i="8"/>
  <c r="Z773" i="8"/>
  <c r="Z807" i="8"/>
  <c r="Z689" i="8"/>
  <c r="Z699" i="8"/>
  <c r="Z668" i="8"/>
  <c r="Z771" i="8"/>
  <c r="Z653" i="8"/>
  <c r="Z654" i="8"/>
  <c r="Z675" i="8"/>
  <c r="Z688" i="8"/>
  <c r="Z593" i="8"/>
  <c r="Z557" i="8"/>
  <c r="Z586" i="8"/>
  <c r="Z546" i="8"/>
  <c r="Z510" i="8"/>
  <c r="Z667" i="8"/>
  <c r="Z607" i="8"/>
  <c r="Z571" i="8"/>
  <c r="Z533" i="8"/>
  <c r="Z505" i="8"/>
  <c r="Z452" i="8"/>
  <c r="Z515" i="8"/>
  <c r="Z548" i="8"/>
  <c r="Z487" i="8"/>
  <c r="Z449" i="8"/>
  <c r="Z580" i="8"/>
  <c r="Z568" i="8"/>
  <c r="Z470" i="8"/>
  <c r="Z434" i="8"/>
  <c r="Z424" i="8"/>
  <c r="Z406" i="8"/>
  <c r="Z370" i="8"/>
  <c r="Z409" i="8"/>
  <c r="Z403" i="8"/>
  <c r="Z363" i="8"/>
  <c r="Z483" i="8"/>
  <c r="Z384" i="8"/>
  <c r="Z348" i="8"/>
  <c r="Z312" i="8"/>
  <c r="Z325" i="8"/>
  <c r="Z377" i="8"/>
  <c r="Z416" i="8"/>
  <c r="Z549" i="8"/>
  <c r="Z405" i="8"/>
  <c r="Z298" i="8"/>
  <c r="Z279" i="8"/>
  <c r="Z245" i="8"/>
  <c r="Z221" i="8"/>
  <c r="Z276" i="8"/>
  <c r="Z202" i="8"/>
  <c r="Z300" i="8"/>
  <c r="Z261" i="8"/>
  <c r="Z187" i="8"/>
  <c r="Z223" i="8"/>
  <c r="Z274" i="8"/>
  <c r="Z192" i="8"/>
  <c r="Z242" i="8"/>
  <c r="Z150" i="8"/>
  <c r="Z238" i="8"/>
  <c r="Z142" i="8"/>
  <c r="Z124" i="8"/>
  <c r="Z106" i="8"/>
  <c r="Z236" i="8"/>
  <c r="Z169" i="8"/>
  <c r="Z157" i="8"/>
  <c r="Z213" i="8"/>
  <c r="Z59" i="8"/>
  <c r="Z95" i="8"/>
  <c r="Z36" i="8"/>
  <c r="Z39" i="8"/>
  <c r="Z93" i="8"/>
  <c r="Z207" i="8"/>
  <c r="Z77" i="8"/>
  <c r="Z35" i="8"/>
  <c r="Z1002" i="8"/>
  <c r="Z984" i="8"/>
  <c r="Z957" i="8"/>
  <c r="Z950" i="8"/>
  <c r="Z923" i="8"/>
  <c r="Z892" i="8"/>
  <c r="Z896" i="8"/>
  <c r="Z879" i="8"/>
  <c r="Z821" i="8"/>
  <c r="Z827" i="8"/>
  <c r="Z820" i="8"/>
  <c r="Z883" i="8"/>
  <c r="Z778" i="8"/>
  <c r="Z746" i="8"/>
  <c r="Z862" i="8"/>
  <c r="Z762" i="8"/>
  <c r="Z737" i="8"/>
  <c r="Z731" i="8"/>
  <c r="Z648" i="8"/>
  <c r="Z692" i="8"/>
  <c r="Z686" i="8"/>
  <c r="Z634" i="8"/>
  <c r="Z745" i="8"/>
  <c r="Z631" i="8"/>
  <c r="Z585" i="8"/>
  <c r="Z610" i="8"/>
  <c r="Z574" i="8"/>
  <c r="Z538" i="8"/>
  <c r="Z502" i="8"/>
  <c r="Z621" i="8"/>
  <c r="Z599" i="8"/>
  <c r="Z563" i="8"/>
  <c r="Z501" i="8"/>
  <c r="Z480" i="8"/>
  <c r="Z444" i="8"/>
  <c r="Z496" i="8"/>
  <c r="Z541" i="8"/>
  <c r="Z477" i="8"/>
  <c r="Z441" i="8"/>
  <c r="Z517" i="8"/>
  <c r="Z521" i="8"/>
  <c r="Z462" i="8"/>
  <c r="Z426" i="8"/>
  <c r="Z414" i="8"/>
  <c r="Z398" i="8"/>
  <c r="Z362" i="8"/>
  <c r="Z475" i="8"/>
  <c r="Z391" i="8"/>
  <c r="Z355" i="8"/>
  <c r="Z419" i="8"/>
  <c r="Z376" i="8"/>
  <c r="Z340" i="8"/>
  <c r="Z304" i="8"/>
  <c r="Z309" i="8"/>
  <c r="Z423" i="8"/>
  <c r="Z381" i="8"/>
  <c r="Z439" i="8"/>
  <c r="Z337" i="8"/>
  <c r="Z345" i="8"/>
  <c r="Z271" i="8"/>
  <c r="Z247" i="8"/>
  <c r="Z323" i="8"/>
  <c r="Z268" i="8"/>
  <c r="Z194" i="8"/>
  <c r="Z289" i="8"/>
  <c r="Z253" i="8"/>
  <c r="Z531" i="8"/>
  <c r="Z211" i="8"/>
  <c r="Z262" i="8"/>
  <c r="Z184" i="8"/>
  <c r="Z214" i="8"/>
  <c r="Z322" i="8"/>
  <c r="Z197" i="8"/>
  <c r="Z138" i="8"/>
  <c r="Z118" i="8"/>
  <c r="Z100" i="8"/>
  <c r="Z209" i="8"/>
  <c r="Z164" i="8"/>
  <c r="Z155" i="8"/>
  <c r="Z125" i="8"/>
  <c r="Z31" i="8"/>
  <c r="Z79" i="8"/>
  <c r="Z12" i="8"/>
  <c r="Z23" i="8"/>
  <c r="Z78" i="8"/>
  <c r="Z143" i="8"/>
  <c r="Z67" i="8"/>
  <c r="Z1005" i="8"/>
  <c r="Z1003" i="8"/>
  <c r="Z936" i="8"/>
  <c r="Z935" i="8"/>
  <c r="Z947" i="8"/>
  <c r="Z876" i="8"/>
  <c r="Z880" i="8"/>
  <c r="Z911" i="8"/>
  <c r="Z871" i="8"/>
  <c r="Z903" i="8"/>
  <c r="Z925" i="8"/>
  <c r="Z817" i="8"/>
  <c r="Z770" i="8"/>
  <c r="Z740" i="8"/>
  <c r="Z785" i="8"/>
  <c r="Z753" i="8"/>
  <c r="Z722" i="8"/>
  <c r="Z729" i="8"/>
  <c r="Z640" i="8"/>
  <c r="Z712" i="8"/>
  <c r="Z752" i="8"/>
  <c r="Z626" i="8"/>
  <c r="Z742" i="8"/>
  <c r="Z617" i="8"/>
  <c r="Z577" i="8"/>
  <c r="Z606" i="8"/>
  <c r="Z570" i="8"/>
  <c r="Z534" i="8"/>
  <c r="Z498" i="8"/>
  <c r="Z683" i="8"/>
  <c r="Z595" i="8"/>
  <c r="Z555" i="8"/>
  <c r="Z488" i="8"/>
  <c r="Z476" i="8"/>
  <c r="Z440" i="8"/>
  <c r="Z659" i="8"/>
  <c r="Z540" i="8"/>
  <c r="Z473" i="8"/>
  <c r="Z433" i="8"/>
  <c r="Z504" i="8"/>
  <c r="Z508" i="8"/>
  <c r="Z458" i="8"/>
  <c r="Z422" i="8"/>
  <c r="Z608" i="8"/>
  <c r="Z394" i="8"/>
  <c r="Z354" i="8"/>
  <c r="Z443" i="8"/>
  <c r="Z387" i="8"/>
  <c r="Z351" i="8"/>
  <c r="Z408" i="8"/>
  <c r="Z372" i="8"/>
  <c r="Z336" i="8"/>
  <c r="Z397" i="8"/>
  <c r="Z303" i="8"/>
  <c r="Z421" i="8"/>
  <c r="Z349" i="8"/>
  <c r="Z415" i="8"/>
  <c r="Z327" i="8"/>
  <c r="Z335" i="8"/>
  <c r="Z263" i="8"/>
  <c r="Z241" i="8"/>
  <c r="Z319" i="8"/>
  <c r="Z264" i="8"/>
  <c r="Z190" i="8"/>
  <c r="Z285" i="8"/>
  <c r="Z249" i="8"/>
  <c r="Z243" i="8"/>
  <c r="Z294" i="8"/>
  <c r="Z258" i="8"/>
  <c r="Z180" i="8"/>
  <c r="Z212" i="8"/>
  <c r="Z240" i="8"/>
  <c r="Z176" i="8"/>
  <c r="Z134" i="8"/>
  <c r="Z116" i="8"/>
  <c r="Z98" i="8"/>
  <c r="Z206" i="8"/>
  <c r="Z163" i="8"/>
  <c r="Z154" i="8"/>
  <c r="Z117" i="8"/>
  <c r="Z18" i="8"/>
  <c r="Z75" i="8"/>
  <c r="Z119" i="8"/>
  <c r="Z19" i="8"/>
  <c r="Z74" i="8"/>
  <c r="Z135" i="8"/>
  <c r="Z65" i="8"/>
  <c r="Z11" i="8"/>
  <c r="Z997" i="8"/>
  <c r="Z998" i="8"/>
  <c r="Z928" i="8"/>
  <c r="Z927" i="8"/>
  <c r="Z941" i="8"/>
  <c r="Z924" i="8"/>
  <c r="Z872" i="8"/>
  <c r="Z908" i="8"/>
  <c r="Z867" i="8"/>
  <c r="Z860" i="8"/>
  <c r="Z889" i="8"/>
  <c r="Z811" i="8"/>
  <c r="Z766" i="8"/>
  <c r="Z736" i="8"/>
  <c r="Z822" i="8"/>
  <c r="Z747" i="8"/>
  <c r="Z721" i="8"/>
  <c r="Z741" i="8"/>
  <c r="Z636" i="8"/>
  <c r="Z706" i="8"/>
  <c r="Z698" i="8"/>
  <c r="Z622" i="8"/>
  <c r="Z716" i="8"/>
  <c r="Z609" i="8"/>
  <c r="Z573" i="8"/>
  <c r="Z602" i="8"/>
  <c r="Z566" i="8"/>
  <c r="Z530" i="8"/>
  <c r="Z494" i="8"/>
  <c r="Z671" i="8"/>
  <c r="Z587" i="8"/>
  <c r="Z551" i="8"/>
  <c r="Z584" i="8"/>
  <c r="Z472" i="8"/>
  <c r="Z436" i="8"/>
  <c r="Z647" i="8"/>
  <c r="Z539" i="8"/>
  <c r="Z465" i="8"/>
  <c r="Z635" i="8"/>
  <c r="Z491" i="8"/>
  <c r="Z495" i="8"/>
  <c r="Z454" i="8"/>
  <c r="Z556" i="8"/>
  <c r="Z552" i="8"/>
  <c r="Z386" i="8"/>
  <c r="Z350" i="8"/>
  <c r="Z428" i="8"/>
  <c r="Z383" i="8"/>
  <c r="Z347" i="8"/>
  <c r="Z404" i="8"/>
  <c r="Z368" i="8"/>
  <c r="Z328" i="8"/>
  <c r="Z365" i="8"/>
  <c r="Z299" i="8"/>
  <c r="Z401" i="8"/>
  <c r="Z339" i="8"/>
  <c r="Z393" i="8"/>
  <c r="Z326" i="8"/>
  <c r="Z295" i="8"/>
  <c r="Z259" i="8"/>
  <c r="Z237" i="8"/>
  <c r="Z297" i="8"/>
  <c r="Z260" i="8"/>
  <c r="Z186" i="8"/>
  <c r="Z281" i="8"/>
  <c r="Z203" i="8"/>
  <c r="Z239" i="8"/>
  <c r="Z290" i="8"/>
  <c r="Z254" i="8"/>
  <c r="Z244" i="8"/>
  <c r="Z205" i="8"/>
  <c r="Z224" i="8"/>
  <c r="Z168" i="8"/>
  <c r="Z132" i="8"/>
  <c r="Z114" i="8"/>
  <c r="Z96" i="8"/>
  <c r="Z234" i="8"/>
  <c r="Z162" i="8"/>
  <c r="Z153" i="8"/>
  <c r="Z105" i="8"/>
  <c r="Z13" i="8"/>
  <c r="Z71" i="8"/>
  <c r="Z111" i="8"/>
  <c r="Z296" i="8"/>
  <c r="Z58" i="8"/>
  <c r="Z127" i="8"/>
  <c r="Z49" i="8"/>
  <c r="Z63" i="8"/>
  <c r="Z145" i="8"/>
  <c r="Z977" i="8"/>
  <c r="Z964" i="8"/>
  <c r="Z982" i="8"/>
  <c r="Z953" i="8"/>
  <c r="Z979" i="8"/>
  <c r="Z910" i="8"/>
  <c r="Z893" i="8"/>
  <c r="Z863" i="8"/>
  <c r="Z870" i="8"/>
  <c r="Z813" i="8"/>
  <c r="Z895" i="8"/>
  <c r="Z834" i="8"/>
  <c r="Z810" i="8"/>
  <c r="Z781" i="8"/>
  <c r="Z805" i="8"/>
  <c r="Z758" i="8"/>
  <c r="Z701" i="8"/>
  <c r="Z711" i="8"/>
  <c r="Z680" i="8"/>
  <c r="Z616" i="8"/>
  <c r="Z665" i="8"/>
  <c r="Z666" i="8"/>
  <c r="Z702" i="8"/>
  <c r="Z639" i="8"/>
  <c r="Z601" i="8"/>
  <c r="Z565" i="8"/>
  <c r="Z594" i="8"/>
  <c r="Z558" i="8"/>
  <c r="Z522" i="8"/>
  <c r="Z690" i="8"/>
  <c r="Z615" i="8"/>
  <c r="Z579" i="8"/>
  <c r="Z596" i="8"/>
  <c r="Z524" i="8"/>
  <c r="Z464" i="8"/>
  <c r="Z604" i="8"/>
  <c r="Z560" i="8"/>
  <c r="Z513" i="8"/>
  <c r="Z457" i="8"/>
  <c r="Z619" i="8"/>
  <c r="Z684" i="8"/>
  <c r="Z482" i="8"/>
  <c r="Z446" i="8"/>
  <c r="Z447" i="8"/>
  <c r="Z435" i="8"/>
  <c r="Z378" i="8"/>
  <c r="Z455" i="8"/>
  <c r="Z411" i="8"/>
  <c r="Z375" i="8"/>
  <c r="Z529" i="8"/>
  <c r="Z392" i="8"/>
  <c r="Z356" i="8"/>
  <c r="Z320" i="8"/>
  <c r="Z331" i="8"/>
  <c r="Z417" i="8"/>
  <c r="Z499" i="8"/>
  <c r="Z333" i="8"/>
  <c r="Z544" i="8"/>
  <c r="Z310" i="8"/>
  <c r="Z287" i="8"/>
  <c r="Z251" i="8"/>
  <c r="Z229" i="8"/>
  <c r="Z288" i="8"/>
  <c r="Z252" i="8"/>
  <c r="Z307" i="8"/>
  <c r="Z269" i="8"/>
  <c r="Z195" i="8"/>
  <c r="Z231" i="8"/>
  <c r="Z282" i="8"/>
  <c r="Z204" i="8"/>
  <c r="Z193" i="8"/>
  <c r="Z171" i="8"/>
  <c r="Z313" i="8"/>
  <c r="Z146" i="8"/>
  <c r="Z128" i="8"/>
  <c r="Z110" i="8"/>
  <c r="Z92" i="8"/>
  <c r="Z216" i="8"/>
  <c r="Z159" i="8"/>
  <c r="Z317" i="8"/>
  <c r="Z97" i="8"/>
  <c r="Z139" i="8"/>
  <c r="Z55" i="8"/>
  <c r="Z61" i="8"/>
  <c r="Z174" i="8"/>
  <c r="Z46" i="8"/>
  <c r="Z84" i="8"/>
  <c r="Z30" i="8"/>
  <c r="Z17" i="8"/>
  <c r="Z47" i="8"/>
  <c r="Z999" i="8"/>
  <c r="Z931" i="8"/>
  <c r="Z837" i="8"/>
  <c r="Z786" i="8"/>
  <c r="Z739" i="8"/>
  <c r="Z719" i="8"/>
  <c r="Z589" i="8"/>
  <c r="Z506" i="8"/>
  <c r="Z520" i="8"/>
  <c r="Z545" i="8"/>
  <c r="Z527" i="8"/>
  <c r="Z402" i="8"/>
  <c r="Z359" i="8"/>
  <c r="Z308" i="8"/>
  <c r="Z463" i="8"/>
  <c r="Z353" i="8"/>
  <c r="Z293" i="8"/>
  <c r="Z266" i="8"/>
  <c r="Z222" i="8"/>
  <c r="Z220" i="8"/>
  <c r="Z50" i="8"/>
  <c r="Z82" i="8"/>
  <c r="Z983" i="8"/>
  <c r="Z919" i="8"/>
  <c r="Z843" i="8"/>
  <c r="Z765" i="8"/>
  <c r="Z687" i="8"/>
  <c r="Z642" i="8"/>
  <c r="Z627" i="8"/>
  <c r="Z641" i="8"/>
  <c r="Z484" i="8"/>
  <c r="Z481" i="8"/>
  <c r="Z466" i="8"/>
  <c r="Z366" i="8"/>
  <c r="Z451" i="8"/>
  <c r="Z315" i="8"/>
  <c r="Z373" i="8"/>
  <c r="Z334" i="8"/>
  <c r="Z257" i="8"/>
  <c r="Z188" i="8"/>
  <c r="Z140" i="8"/>
  <c r="Z165" i="8"/>
  <c r="Z87" i="8"/>
  <c r="Z170" i="8"/>
  <c r="Z20" i="8"/>
  <c r="Z968" i="8"/>
  <c r="Z916" i="8"/>
  <c r="Z823" i="8"/>
  <c r="Z724" i="8"/>
  <c r="Z727" i="8"/>
  <c r="Z710" i="8"/>
  <c r="Z598" i="8"/>
  <c r="Z625" i="8"/>
  <c r="Z468" i="8"/>
  <c r="Z461" i="8"/>
  <c r="Z450" i="8"/>
  <c r="Z346" i="8"/>
  <c r="Z400" i="8"/>
  <c r="Z493" i="8"/>
  <c r="Z311" i="8"/>
  <c r="Z292" i="8"/>
  <c r="Z199" i="8"/>
  <c r="Z228" i="8"/>
  <c r="Z130" i="8"/>
  <c r="Z161" i="8"/>
  <c r="Z64" i="8"/>
  <c r="Z86" i="8"/>
  <c r="Z967" i="8"/>
  <c r="Z845" i="8"/>
  <c r="Z830" i="8"/>
  <c r="Z750" i="8"/>
  <c r="Z656" i="8"/>
  <c r="Z663" i="8"/>
  <c r="Z578" i="8"/>
  <c r="Z603" i="8"/>
  <c r="Z448" i="8"/>
  <c r="Z445" i="8"/>
  <c r="Z430" i="8"/>
  <c r="Z576" i="8"/>
  <c r="Z380" i="8"/>
  <c r="Z389" i="8"/>
  <c r="Z357" i="8"/>
  <c r="Z272" i="8"/>
  <c r="Z183" i="8"/>
  <c r="Z226" i="8"/>
  <c r="Z122" i="8"/>
  <c r="Z156" i="8"/>
  <c r="Z26" i="8"/>
  <c r="Z73" i="8"/>
  <c r="Z945" i="8"/>
  <c r="Z891" i="8"/>
  <c r="Z855" i="8"/>
  <c r="Z776" i="8"/>
  <c r="Z624" i="8"/>
  <c r="Z679" i="8"/>
  <c r="Z562" i="8"/>
  <c r="Z583" i="8"/>
  <c r="Z432" i="8"/>
  <c r="Z623" i="8"/>
  <c r="Z512" i="8"/>
  <c r="Z413" i="8"/>
  <c r="Z360" i="8"/>
  <c r="Z369" i="8"/>
  <c r="Z291" i="8"/>
  <c r="Z256" i="8"/>
  <c r="Z235" i="8"/>
  <c r="Z181" i="8"/>
  <c r="Z112" i="8"/>
  <c r="Z148" i="8"/>
  <c r="Z68" i="8"/>
  <c r="Z40" i="8"/>
  <c r="Z962" i="8"/>
  <c r="Z894" i="8"/>
  <c r="Z897" i="8"/>
  <c r="Z777" i="8"/>
  <c r="Z726" i="8"/>
  <c r="Z651" i="8"/>
  <c r="Z542" i="8"/>
  <c r="Z567" i="8"/>
  <c r="Z509" i="8"/>
  <c r="Z536" i="8"/>
  <c r="Z420" i="8"/>
  <c r="Z395" i="8"/>
  <c r="Z344" i="8"/>
  <c r="Z412" i="8"/>
  <c r="Z275" i="8"/>
  <c r="Z198" i="8"/>
  <c r="Z219" i="8"/>
  <c r="Z385" i="8"/>
  <c r="Z102" i="8"/>
  <c r="Z201" i="8"/>
  <c r="Z29" i="8"/>
  <c r="Z993" i="8"/>
  <c r="Z906" i="8"/>
  <c r="Z890" i="8"/>
  <c r="Z839" i="8"/>
  <c r="Z709" i="8"/>
  <c r="Z673" i="8"/>
  <c r="Z605" i="8"/>
  <c r="Z526" i="8"/>
  <c r="Z547" i="8"/>
  <c r="Z643" i="8"/>
  <c r="Z485" i="8"/>
  <c r="Z467" i="8"/>
  <c r="Z379" i="8"/>
  <c r="Z324" i="8"/>
  <c r="Z338" i="8"/>
  <c r="Z255" i="8"/>
  <c r="Z182" i="8"/>
  <c r="Z286" i="8"/>
  <c r="Z185" i="8"/>
  <c r="Z94" i="8"/>
  <c r="Z101" i="8"/>
  <c r="Z230" i="8"/>
  <c r="Z824" i="8"/>
  <c r="Z489" i="8"/>
  <c r="Z149" i="8"/>
  <c r="Z792" i="8"/>
  <c r="Z382" i="8"/>
  <c r="Z218" i="8"/>
  <c r="Z757" i="8"/>
  <c r="Z343" i="8"/>
  <c r="Z147" i="8"/>
  <c r="Z83" i="8"/>
  <c r="Z674" i="8"/>
  <c r="Z341" i="8"/>
  <c r="Z53" i="8"/>
  <c r="Z569" i="8"/>
  <c r="Z361" i="8"/>
  <c r="Z490" i="8"/>
  <c r="Z233" i="8"/>
  <c r="Z992" i="8"/>
  <c r="Z537" i="8"/>
  <c r="Z273" i="8"/>
  <c r="Z926" i="8"/>
  <c r="Z519" i="8"/>
  <c r="Z250" i="8"/>
  <c r="Z115" i="8"/>
  <c r="Z80" i="8"/>
  <c r="Z62" i="8"/>
  <c r="Z151" i="8"/>
  <c r="Z56" i="8"/>
  <c r="Z107" i="8"/>
  <c r="Z24" i="8"/>
  <c r="Z37" i="8"/>
  <c r="Z166" i="8"/>
  <c r="Z27" i="8"/>
  <c r="Z15" i="8"/>
  <c r="Z133" i="8"/>
  <c r="Z52" i="8"/>
  <c r="Z70" i="8"/>
  <c r="Z72" i="8"/>
  <c r="Z99" i="8"/>
  <c r="Z137" i="8"/>
  <c r="Z121" i="8"/>
  <c r="Q31" i="7"/>
  <c r="T18" i="4"/>
  <c r="X18" i="4" s="1"/>
  <c r="AC236" i="8"/>
  <c r="Q21" i="7"/>
  <c r="M21" i="7"/>
  <c r="R29" i="3" s="1"/>
  <c r="AB29" i="3" s="1"/>
  <c r="Y82" i="7"/>
  <c r="L82" i="7" s="1"/>
  <c r="P21" i="2" s="1"/>
  <c r="J82" i="7"/>
  <c r="N21" i="2" s="1"/>
  <c r="Z82" i="7"/>
  <c r="Q15" i="7"/>
  <c r="M15" i="7"/>
  <c r="R23" i="3" s="1"/>
  <c r="AA23" i="3" s="1"/>
  <c r="R78" i="7"/>
  <c r="H78" i="7"/>
  <c r="L17" i="2" s="1"/>
  <c r="Q13" i="7"/>
  <c r="M13" i="7"/>
  <c r="R21" i="3" s="1"/>
  <c r="AA21" i="3" s="1"/>
  <c r="R80" i="7"/>
  <c r="H80" i="7"/>
  <c r="L19" i="2" s="1"/>
  <c r="Q10" i="7"/>
  <c r="M10" i="7"/>
  <c r="R18" i="3" s="1"/>
  <c r="Z18" i="3" s="1"/>
  <c r="Q22" i="7"/>
  <c r="M22" i="7"/>
  <c r="R30" i="3" s="1"/>
  <c r="AC30" i="3" s="1"/>
  <c r="J78" i="7"/>
  <c r="N17" i="2" s="1"/>
  <c r="Z78" i="7"/>
  <c r="Y78" i="7"/>
  <c r="L78" i="7" s="1"/>
  <c r="P17" i="2" s="1"/>
  <c r="Q26" i="7"/>
  <c r="M26" i="7"/>
  <c r="R34" i="3" s="1"/>
  <c r="AC34" i="3" s="1"/>
  <c r="Q8" i="7"/>
  <c r="Q25" i="7"/>
  <c r="Q30" i="7"/>
  <c r="Q32" i="7"/>
  <c r="Q18" i="7"/>
  <c r="Q19" i="7"/>
  <c r="Q17" i="7"/>
  <c r="Q16" i="7"/>
  <c r="M8" i="7"/>
  <c r="R16" i="3" s="1"/>
  <c r="Z16" i="3" s="1"/>
  <c r="Q11" i="7"/>
  <c r="Q24" i="7"/>
  <c r="R82" i="7"/>
  <c r="H82" i="7"/>
  <c r="L21" i="2" s="1"/>
  <c r="Q35" i="7"/>
  <c r="Z79" i="7"/>
  <c r="Y79" i="7"/>
  <c r="L79" i="7" s="1"/>
  <c r="P18" i="2" s="1"/>
  <c r="J79" i="7"/>
  <c r="N18" i="2" s="1"/>
  <c r="R77" i="7"/>
  <c r="H77" i="7"/>
  <c r="L16" i="2" s="1"/>
  <c r="R81" i="7"/>
  <c r="H81" i="7"/>
  <c r="L20" i="2" s="1"/>
  <c r="Q34" i="7"/>
  <c r="Q9" i="7"/>
  <c r="M9" i="7"/>
  <c r="R17" i="3" s="1"/>
  <c r="Z17" i="3" s="1"/>
  <c r="Q20" i="7"/>
  <c r="Q36" i="7"/>
  <c r="M36" i="7"/>
  <c r="R44" i="3" s="1"/>
  <c r="AE44" i="3" s="1"/>
  <c r="Q27" i="7"/>
  <c r="Z81" i="7"/>
  <c r="J81" i="7"/>
  <c r="N20" i="2" s="1"/>
  <c r="Y81" i="7"/>
  <c r="L81" i="7" s="1"/>
  <c r="P20" i="2" s="1"/>
  <c r="Q33" i="7"/>
  <c r="Q29" i="7"/>
  <c r="M29" i="7"/>
  <c r="R37" i="3" s="1"/>
  <c r="AD37" i="3" s="1"/>
  <c r="AN36" i="7"/>
  <c r="AQ35" i="7"/>
  <c r="AT34" i="7"/>
  <c r="AO33" i="7"/>
  <c r="AR32" i="7"/>
  <c r="AM31" i="7"/>
  <c r="AP30" i="7"/>
  <c r="AS29" i="7"/>
  <c r="AM36" i="7"/>
  <c r="AP35" i="7"/>
  <c r="AS34" i="7"/>
  <c r="AN33" i="7"/>
  <c r="AQ32" i="7"/>
  <c r="AT31" i="7"/>
  <c r="AO30" i="7"/>
  <c r="AR29" i="7"/>
  <c r="AM28" i="7"/>
  <c r="AP27" i="7"/>
  <c r="AS26" i="7"/>
  <c r="AN25" i="7"/>
  <c r="AQ24" i="7"/>
  <c r="AT23" i="7"/>
  <c r="AT36" i="7"/>
  <c r="AO35" i="7"/>
  <c r="AR34" i="7"/>
  <c r="AM33" i="7"/>
  <c r="AP32" i="7"/>
  <c r="AS31" i="7"/>
  <c r="AN30" i="7"/>
  <c r="AQ29" i="7"/>
  <c r="AT28" i="7"/>
  <c r="AO27" i="7"/>
  <c r="AR26" i="7"/>
  <c r="AM25" i="7"/>
  <c r="AP24" i="7"/>
  <c r="AS23" i="7"/>
  <c r="AN22" i="7"/>
  <c r="AP36" i="7"/>
  <c r="AM35" i="7"/>
  <c r="AN34" i="7"/>
  <c r="AM32" i="7"/>
  <c r="AO31" i="7"/>
  <c r="AN29" i="7"/>
  <c r="AQ28" i="7"/>
  <c r="AT27" i="7"/>
  <c r="AN26" i="7"/>
  <c r="AS25" i="7"/>
  <c r="AO36" i="7"/>
  <c r="AM34" i="7"/>
  <c r="AN31" i="7"/>
  <c r="AM29" i="7"/>
  <c r="AP28" i="7"/>
  <c r="AS27" i="7"/>
  <c r="AM26" i="7"/>
  <c r="AR25" i="7"/>
  <c r="AQ23" i="7"/>
  <c r="AQ22" i="7"/>
  <c r="AR21" i="7"/>
  <c r="AM20" i="7"/>
  <c r="AP19" i="7"/>
  <c r="AS18" i="7"/>
  <c r="AN17" i="7"/>
  <c r="AQ16" i="7"/>
  <c r="AT15" i="7"/>
  <c r="AO14" i="7"/>
  <c r="AR13" i="7"/>
  <c r="AT35" i="7"/>
  <c r="AS33" i="7"/>
  <c r="AT32" i="7"/>
  <c r="AS30" i="7"/>
  <c r="AS36" i="7"/>
  <c r="AS35" i="7"/>
  <c r="AQ34" i="7"/>
  <c r="AR33" i="7"/>
  <c r="AS32" i="7"/>
  <c r="AR31" i="7"/>
  <c r="AR30" i="7"/>
  <c r="AT29" i="7"/>
  <c r="AM27" i="7"/>
  <c r="AQ26" i="7"/>
  <c r="AR36" i="7"/>
  <c r="AR35" i="7"/>
  <c r="AP34" i="7"/>
  <c r="AQ33" i="7"/>
  <c r="AO32" i="7"/>
  <c r="AQ31" i="7"/>
  <c r="AQ30" i="7"/>
  <c r="AP29" i="7"/>
  <c r="AS28" i="7"/>
  <c r="AP26" i="7"/>
  <c r="AO24" i="7"/>
  <c r="AT22" i="7"/>
  <c r="AM21" i="7"/>
  <c r="AO26" i="7"/>
  <c r="AQ25" i="7"/>
  <c r="AN21" i="7"/>
  <c r="AT19" i="7"/>
  <c r="AT18" i="7"/>
  <c r="AS17" i="7"/>
  <c r="AS16" i="7"/>
  <c r="AQ15" i="7"/>
  <c r="AP14" i="7"/>
  <c r="AN13" i="7"/>
  <c r="AO12" i="7"/>
  <c r="AR11" i="7"/>
  <c r="AM10" i="7"/>
  <c r="AP9" i="7"/>
  <c r="AS8" i="7"/>
  <c r="AT30" i="7"/>
  <c r="AP25" i="7"/>
  <c r="AT20" i="7"/>
  <c r="AS19" i="7"/>
  <c r="AR18" i="7"/>
  <c r="AR17" i="7"/>
  <c r="AR16" i="7"/>
  <c r="AP15" i="7"/>
  <c r="AN14" i="7"/>
  <c r="AM13" i="7"/>
  <c r="AN12" i="7"/>
  <c r="AQ11" i="7"/>
  <c r="AT10" i="7"/>
  <c r="AO9" i="7"/>
  <c r="AR8" i="7"/>
  <c r="AO34" i="7"/>
  <c r="AN32" i="7"/>
  <c r="AM30" i="7"/>
  <c r="AO25" i="7"/>
  <c r="AR23" i="7"/>
  <c r="AS22" i="7"/>
  <c r="AS20" i="7"/>
  <c r="AR19" i="7"/>
  <c r="AQ18" i="7"/>
  <c r="AQ17" i="7"/>
  <c r="AP16" i="7"/>
  <c r="AO15" i="7"/>
  <c r="AM14" i="7"/>
  <c r="AM12" i="7"/>
  <c r="AP11" i="7"/>
  <c r="AS10" i="7"/>
  <c r="AN9" i="7"/>
  <c r="AQ8" i="7"/>
  <c r="AN28" i="7"/>
  <c r="AO13" i="7"/>
  <c r="AP12" i="7"/>
  <c r="AQ36" i="7"/>
  <c r="AT24" i="7"/>
  <c r="AP23" i="7"/>
  <c r="AR22" i="7"/>
  <c r="AT21" i="7"/>
  <c r="AR20" i="7"/>
  <c r="AQ19" i="7"/>
  <c r="AP18" i="7"/>
  <c r="AP17" i="7"/>
  <c r="AO16" i="7"/>
  <c r="AN15" i="7"/>
  <c r="AT13" i="7"/>
  <c r="AT12" i="7"/>
  <c r="AO11" i="7"/>
  <c r="AR10" i="7"/>
  <c r="AM9" i="7"/>
  <c r="AP8" i="7"/>
  <c r="AM24" i="7"/>
  <c r="AO21" i="7"/>
  <c r="AS24" i="7"/>
  <c r="AO23" i="7"/>
  <c r="AP22" i="7"/>
  <c r="AS21" i="7"/>
  <c r="AQ20" i="7"/>
  <c r="AO19" i="7"/>
  <c r="AO18" i="7"/>
  <c r="AO17" i="7"/>
  <c r="AN16" i="7"/>
  <c r="AM15" i="7"/>
  <c r="AT14" i="7"/>
  <c r="AS13" i="7"/>
  <c r="AS12" i="7"/>
  <c r="AN11" i="7"/>
  <c r="AQ10" i="7"/>
  <c r="AT9" i="7"/>
  <c r="AO8" i="7"/>
  <c r="AN27" i="7"/>
  <c r="AT25" i="7"/>
  <c r="AQ14" i="7"/>
  <c r="AT33" i="7"/>
  <c r="AR28" i="7"/>
  <c r="AR27" i="7"/>
  <c r="AR24" i="7"/>
  <c r="AN23" i="7"/>
  <c r="AO22" i="7"/>
  <c r="AQ21" i="7"/>
  <c r="AP20" i="7"/>
  <c r="AN19" i="7"/>
  <c r="AN18" i="7"/>
  <c r="AM17" i="7"/>
  <c r="AM16" i="7"/>
  <c r="AS14" i="7"/>
  <c r="AQ13" i="7"/>
  <c r="AR12" i="7"/>
  <c r="AM11" i="7"/>
  <c r="AP10" i="7"/>
  <c r="AS9" i="7"/>
  <c r="AN8" i="7"/>
  <c r="AN35" i="7"/>
  <c r="AT26" i="7"/>
  <c r="AN20" i="7"/>
  <c r="AT17" i="7"/>
  <c r="AT16" i="7"/>
  <c r="AR15" i="7"/>
  <c r="AS11" i="7"/>
  <c r="AP33" i="7"/>
  <c r="AP31" i="7"/>
  <c r="AO28" i="7"/>
  <c r="AQ27" i="7"/>
  <c r="AN24" i="7"/>
  <c r="AM23" i="7"/>
  <c r="AM22" i="7"/>
  <c r="AP21" i="7"/>
  <c r="AO20" i="7"/>
  <c r="AM19" i="7"/>
  <c r="AM18" i="7"/>
  <c r="AS15" i="7"/>
  <c r="AR14" i="7"/>
  <c r="AP13" i="7"/>
  <c r="AQ12" i="7"/>
  <c r="AT11" i="7"/>
  <c r="AO10" i="7"/>
  <c r="AR9" i="7"/>
  <c r="AM8" i="7"/>
  <c r="AO29" i="7"/>
  <c r="AT8" i="7"/>
  <c r="AN10" i="7"/>
  <c r="AQ9" i="7"/>
  <c r="J80" i="7"/>
  <c r="N19" i="2" s="1"/>
  <c r="Y80" i="7"/>
  <c r="L80" i="7" s="1"/>
  <c r="P19" i="2" s="1"/>
  <c r="Z80" i="7"/>
  <c r="H79" i="7"/>
  <c r="L18" i="2" s="1"/>
  <c r="R79" i="7"/>
  <c r="Q14" i="7"/>
  <c r="Q28" i="7"/>
  <c r="Q12" i="7"/>
  <c r="M12" i="7"/>
  <c r="R20" i="3" s="1"/>
  <c r="Z20" i="3" s="1"/>
  <c r="J77" i="7"/>
  <c r="N16" i="2" s="1"/>
  <c r="Z77" i="7"/>
  <c r="Y77" i="7"/>
  <c r="L77" i="7" s="1"/>
  <c r="P16" i="2" s="1"/>
  <c r="Q23" i="7"/>
  <c r="AA738" i="8" l="1"/>
  <c r="AB738" i="8" s="1"/>
  <c r="AC738" i="8" s="1"/>
  <c r="AA559" i="8"/>
  <c r="AB559" i="8" s="1"/>
  <c r="AC559" i="8" s="1"/>
  <c r="AA527" i="8"/>
  <c r="AB527" i="8" s="1"/>
  <c r="AC527" i="8" s="1"/>
  <c r="AA662" i="8"/>
  <c r="AB662" i="8" s="1"/>
  <c r="AC662" i="8" s="1"/>
  <c r="AA373" i="8"/>
  <c r="AB373" i="8" s="1"/>
  <c r="AC373" i="8" s="1"/>
  <c r="AA627" i="8"/>
  <c r="AB627" i="8" s="1"/>
  <c r="AC627" i="8" s="1"/>
  <c r="AA994" i="8"/>
  <c r="AB994" i="8" s="1"/>
  <c r="AC994" i="8" s="1"/>
  <c r="AA752" i="8"/>
  <c r="AB752" i="8" s="1"/>
  <c r="AC752" i="8" s="1"/>
  <c r="AA53" i="8"/>
  <c r="AA156" i="8"/>
  <c r="AB156" i="8" s="1"/>
  <c r="AC156" i="8" s="1"/>
  <c r="AA37" i="8"/>
  <c r="AB37" i="8" s="1"/>
  <c r="AC37" i="8" s="1"/>
  <c r="AA160" i="8"/>
  <c r="AB160" i="8" s="1"/>
  <c r="AC160" i="8" s="1"/>
  <c r="AA746" i="8"/>
  <c r="AB746" i="8" s="1"/>
  <c r="AC746" i="8" s="1"/>
  <c r="AA564" i="8"/>
  <c r="AB564" i="8" s="1"/>
  <c r="AC564" i="8" s="1"/>
  <c r="AA849" i="8"/>
  <c r="AB849" i="8" s="1"/>
  <c r="AC849" i="8" s="1"/>
  <c r="AA18" i="8"/>
  <c r="AB18" i="8" s="1"/>
  <c r="AC18" i="8" s="1"/>
  <c r="AA718" i="8"/>
  <c r="AB718" i="8" s="1"/>
  <c r="AC718" i="8" s="1"/>
  <c r="AA935" i="8"/>
  <c r="AB935" i="8" s="1"/>
  <c r="AC935" i="8" s="1"/>
  <c r="AA55" i="8"/>
  <c r="AA263" i="8"/>
  <c r="AB263" i="8" s="1"/>
  <c r="AC263" i="8" s="1"/>
  <c r="AA894" i="8"/>
  <c r="AB894" i="8" s="1"/>
  <c r="AC894" i="8" s="1"/>
  <c r="AA191" i="8"/>
  <c r="AB191" i="8" s="1"/>
  <c r="AC191" i="8" s="1"/>
  <c r="AA460" i="8"/>
  <c r="AB460" i="8" s="1"/>
  <c r="AC460" i="8" s="1"/>
  <c r="AA938" i="8"/>
  <c r="AB938" i="8" s="1"/>
  <c r="AC938" i="8" s="1"/>
  <c r="AA21" i="8"/>
  <c r="AB21" i="8" s="1"/>
  <c r="AC21" i="8" s="1"/>
  <c r="AA706" i="8"/>
  <c r="AB706" i="8" s="1"/>
  <c r="AC706" i="8" s="1"/>
  <c r="AA167" i="8"/>
  <c r="AB167" i="8" s="1"/>
  <c r="AC167" i="8" s="1"/>
  <c r="AA118" i="8"/>
  <c r="AB118" i="8" s="1"/>
  <c r="AC118" i="8" s="1"/>
  <c r="AA295" i="8"/>
  <c r="AB295" i="8" s="1"/>
  <c r="AC295" i="8" s="1"/>
  <c r="AA433" i="8"/>
  <c r="AB433" i="8" s="1"/>
  <c r="AC433" i="8" s="1"/>
  <c r="AA640" i="8"/>
  <c r="AB640" i="8" s="1"/>
  <c r="AC640" i="8" s="1"/>
  <c r="AA915" i="8"/>
  <c r="AB915" i="8" s="1"/>
  <c r="AC915" i="8" s="1"/>
  <c r="AA47" i="8"/>
  <c r="AA874" i="8"/>
  <c r="AB874" i="8" s="1"/>
  <c r="AC874" i="8" s="1"/>
  <c r="AA444" i="8"/>
  <c r="AB444" i="8" s="1"/>
  <c r="AC444" i="8" s="1"/>
  <c r="AA35" i="8"/>
  <c r="AB35" i="8" s="1"/>
  <c r="AC35" i="8" s="1"/>
  <c r="AA159" i="8"/>
  <c r="AB159" i="8" s="1"/>
  <c r="AC159" i="8" s="1"/>
  <c r="AA426" i="8"/>
  <c r="AB426" i="8" s="1"/>
  <c r="AC426" i="8" s="1"/>
  <c r="AA750" i="8"/>
  <c r="AB750" i="8" s="1"/>
  <c r="AC750" i="8" s="1"/>
  <c r="AA990" i="8"/>
  <c r="AB990" i="8" s="1"/>
  <c r="AC990" i="8" s="1"/>
  <c r="AA306" i="8"/>
  <c r="AB306" i="8" s="1"/>
  <c r="AC306" i="8" s="1"/>
  <c r="AA511" i="8"/>
  <c r="AB511" i="8" s="1"/>
  <c r="AC511" i="8" s="1"/>
  <c r="AA735" i="8"/>
  <c r="AB735" i="8" s="1"/>
  <c r="AC735" i="8" s="1"/>
  <c r="AA702" i="8"/>
  <c r="AB702" i="8" s="1"/>
  <c r="AC702" i="8" s="1"/>
  <c r="AA101" i="8"/>
  <c r="AB101" i="8" s="1"/>
  <c r="AC101" i="8" s="1"/>
  <c r="AA530" i="8"/>
  <c r="AB530" i="8" s="1"/>
  <c r="AC530" i="8" s="1"/>
  <c r="AA349" i="8"/>
  <c r="AB349" i="8" s="1"/>
  <c r="AC349" i="8" s="1"/>
  <c r="AA560" i="8"/>
  <c r="AB560" i="8" s="1"/>
  <c r="AC560" i="8" s="1"/>
  <c r="AA764" i="8"/>
  <c r="AB764" i="8" s="1"/>
  <c r="AC764" i="8" s="1"/>
  <c r="AA61" i="8"/>
  <c r="AB61" i="8" s="1"/>
  <c r="AC61" i="8" s="1"/>
  <c r="AA534" i="8"/>
  <c r="AB534" i="8" s="1"/>
  <c r="AC534" i="8" s="1"/>
  <c r="AA810" i="8"/>
  <c r="AB810" i="8" s="1"/>
  <c r="AC810" i="8" s="1"/>
  <c r="AA484" i="8"/>
  <c r="AB484" i="8" s="1"/>
  <c r="AC484" i="8" s="1"/>
  <c r="AA680" i="8"/>
  <c r="AB680" i="8" s="1"/>
  <c r="AC680" i="8" s="1"/>
  <c r="AA913" i="8"/>
  <c r="AB913" i="8" s="1"/>
  <c r="AC913" i="8" s="1"/>
  <c r="AA308" i="8"/>
  <c r="AB308" i="8" s="1"/>
  <c r="AC308" i="8" s="1"/>
  <c r="AA697" i="8"/>
  <c r="AB697" i="8" s="1"/>
  <c r="AC697" i="8" s="1"/>
  <c r="AA963" i="8"/>
  <c r="AB963" i="8" s="1"/>
  <c r="AC963" i="8" s="1"/>
  <c r="AA155" i="8"/>
  <c r="AB155" i="8" s="1"/>
  <c r="AC155" i="8" s="1"/>
  <c r="AA358" i="8"/>
  <c r="AB358" i="8" s="1"/>
  <c r="AC358" i="8" s="1"/>
  <c r="AA496" i="8"/>
  <c r="AB496" i="8" s="1"/>
  <c r="AC496" i="8" s="1"/>
  <c r="AA800" i="8"/>
  <c r="AB800" i="8" s="1"/>
  <c r="AC800" i="8" s="1"/>
  <c r="AA1003" i="8"/>
  <c r="AB1003" i="8" s="1"/>
  <c r="AC1003" i="8" s="1"/>
  <c r="AA336" i="8"/>
  <c r="AB336" i="8" s="1"/>
  <c r="AC336" i="8" s="1"/>
  <c r="AA633" i="8"/>
  <c r="AB633" i="8" s="1"/>
  <c r="AC633" i="8" s="1"/>
  <c r="AA87" i="8"/>
  <c r="AB87" i="8" s="1"/>
  <c r="AC87" i="8" s="1"/>
  <c r="AA171" i="8"/>
  <c r="AB171" i="8" s="1"/>
  <c r="AC171" i="8" s="1"/>
  <c r="AA187" i="8"/>
  <c r="AB187" i="8" s="1"/>
  <c r="AC187" i="8" s="1"/>
  <c r="AA283" i="8"/>
  <c r="AB283" i="8" s="1"/>
  <c r="AC283" i="8" s="1"/>
  <c r="AA425" i="8"/>
  <c r="AB425" i="8" s="1"/>
  <c r="AC425" i="8" s="1"/>
  <c r="AA451" i="8"/>
  <c r="AB451" i="8" s="1"/>
  <c r="AC451" i="8" s="1"/>
  <c r="AA605" i="8"/>
  <c r="AB605" i="8" s="1"/>
  <c r="AC605" i="8" s="1"/>
  <c r="AA635" i="8"/>
  <c r="AB635" i="8" s="1"/>
  <c r="AC635" i="8" s="1"/>
  <c r="AA621" i="8"/>
  <c r="AB621" i="8" s="1"/>
  <c r="AC621" i="8" s="1"/>
  <c r="AA487" i="8"/>
  <c r="AB487" i="8" s="1"/>
  <c r="AC487" i="8" s="1"/>
  <c r="AA32" i="8"/>
  <c r="AB32" i="8" s="1"/>
  <c r="AC32" i="8" s="1"/>
  <c r="AA249" i="8"/>
  <c r="AB249" i="8" s="1"/>
  <c r="AC249" i="8" s="1"/>
  <c r="AA469" i="8"/>
  <c r="AB469" i="8" s="1"/>
  <c r="AC469" i="8" s="1"/>
  <c r="AA871" i="8"/>
  <c r="AB871" i="8" s="1"/>
  <c r="AC871" i="8" s="1"/>
  <c r="AA20" i="8"/>
  <c r="AB20" i="8" s="1"/>
  <c r="AC20" i="8" s="1"/>
  <c r="AA630" i="8"/>
  <c r="AB630" i="8" s="1"/>
  <c r="AC630" i="8" s="1"/>
  <c r="AA857" i="8"/>
  <c r="AB857" i="8" s="1"/>
  <c r="AC857" i="8" s="1"/>
  <c r="AA385" i="8"/>
  <c r="AB385" i="8" s="1"/>
  <c r="AC385" i="8" s="1"/>
  <c r="AA62" i="8"/>
  <c r="AB62" i="8" s="1"/>
  <c r="AC62" i="8" s="1"/>
  <c r="AA598" i="8"/>
  <c r="AB598" i="8" s="1"/>
  <c r="AC598" i="8" s="1"/>
  <c r="AA38" i="8"/>
  <c r="AB38" i="8" s="1"/>
  <c r="AC38" i="8" s="1"/>
  <c r="AA196" i="8"/>
  <c r="AB196" i="8" s="1"/>
  <c r="AC196" i="8" s="1"/>
  <c r="AA731" i="8"/>
  <c r="AB731" i="8" s="1"/>
  <c r="AC731" i="8" s="1"/>
  <c r="AA956" i="8"/>
  <c r="AB956" i="8" s="1"/>
  <c r="AC956" i="8" s="1"/>
  <c r="AA977" i="8"/>
  <c r="AB977" i="8" s="1"/>
  <c r="AC977" i="8" s="1"/>
  <c r="AA341" i="8"/>
  <c r="AB341" i="8" s="1"/>
  <c r="AC341" i="8" s="1"/>
  <c r="AA482" i="8"/>
  <c r="AB482" i="8" s="1"/>
  <c r="AC482" i="8" s="1"/>
  <c r="AA555" i="8"/>
  <c r="AB555" i="8" s="1"/>
  <c r="AC555" i="8" s="1"/>
  <c r="AA785" i="8"/>
  <c r="AB785" i="8" s="1"/>
  <c r="AC785" i="8" s="1"/>
  <c r="AA997" i="8"/>
  <c r="AB997" i="8" s="1"/>
  <c r="AC997" i="8" s="1"/>
  <c r="AA831" i="8"/>
  <c r="AB831" i="8" s="1"/>
  <c r="AC831" i="8" s="1"/>
  <c r="AA41" i="8"/>
  <c r="AB41" i="8" s="1"/>
  <c r="AC41" i="8" s="1"/>
  <c r="AA142" i="8"/>
  <c r="AB142" i="8" s="1"/>
  <c r="AC142" i="8" s="1"/>
  <c r="AA245" i="8"/>
  <c r="AB245" i="8" s="1"/>
  <c r="AC245" i="8" s="1"/>
  <c r="AA970" i="8"/>
  <c r="AB970" i="8" s="1"/>
  <c r="AC970" i="8" s="1"/>
  <c r="AA246" i="8"/>
  <c r="AB246" i="8" s="1"/>
  <c r="AC246" i="8" s="1"/>
  <c r="AA569" i="8"/>
  <c r="AB569" i="8" s="1"/>
  <c r="AC569" i="8" s="1"/>
  <c r="AA291" i="8"/>
  <c r="AB291" i="8" s="1"/>
  <c r="AC291" i="8" s="1"/>
  <c r="AA744" i="8"/>
  <c r="AB744" i="8" s="1"/>
  <c r="AC744" i="8" s="1"/>
  <c r="AA77" i="8"/>
  <c r="AB77" i="8" s="1"/>
  <c r="AC77" i="8" s="1"/>
  <c r="AA537" i="8"/>
  <c r="AB537" i="8" s="1"/>
  <c r="AC537" i="8" s="1"/>
  <c r="AA895" i="8"/>
  <c r="AB895" i="8" s="1"/>
  <c r="AC895" i="8" s="1"/>
  <c r="AA510" i="8"/>
  <c r="AB510" i="8" s="1"/>
  <c r="AC510" i="8" s="1"/>
  <c r="AA729" i="8"/>
  <c r="AB729" i="8" s="1"/>
  <c r="AC729" i="8" s="1"/>
  <c r="AA268" i="8"/>
  <c r="AB268" i="8" s="1"/>
  <c r="AC268" i="8" s="1"/>
  <c r="AA575" i="8"/>
  <c r="AB575" i="8" s="1"/>
  <c r="AC575" i="8" s="1"/>
  <c r="AA454" i="8"/>
  <c r="AB454" i="8" s="1"/>
  <c r="AC454" i="8" s="1"/>
  <c r="AA372" i="8"/>
  <c r="AB372" i="8" s="1"/>
  <c r="AC372" i="8" s="1"/>
  <c r="AA495" i="8"/>
  <c r="AB495" i="8" s="1"/>
  <c r="AC495" i="8" s="1"/>
  <c r="AA928" i="8"/>
  <c r="AB928" i="8" s="1"/>
  <c r="AC928" i="8" s="1"/>
  <c r="AA653" i="8"/>
  <c r="AB653" i="8" s="1"/>
  <c r="AC653" i="8" s="1"/>
  <c r="AA122" i="8"/>
  <c r="AB122" i="8" s="1"/>
  <c r="AC122" i="8" s="1"/>
  <c r="AA271" i="8"/>
  <c r="AB271" i="8" s="1"/>
  <c r="AC271" i="8" s="1"/>
  <c r="AA668" i="8"/>
  <c r="AB668" i="8" s="1"/>
  <c r="AC668" i="8" s="1"/>
  <c r="AA220" i="8"/>
  <c r="AB220" i="8" s="1"/>
  <c r="AC220" i="8" s="1"/>
  <c r="AA254" i="8"/>
  <c r="AB254" i="8" s="1"/>
  <c r="AC254" i="8" s="1"/>
  <c r="AA80" i="8"/>
  <c r="AB80" i="8" s="1"/>
  <c r="AC80" i="8" s="1"/>
  <c r="AA392" i="8"/>
  <c r="AB392" i="8" s="1"/>
  <c r="AC392" i="8" s="1"/>
  <c r="AA648" i="8"/>
  <c r="AB648" i="8" s="1"/>
  <c r="AC648" i="8" s="1"/>
  <c r="AA804" i="8"/>
  <c r="AB804" i="8" s="1"/>
  <c r="AC804" i="8" s="1"/>
  <c r="AA853" i="8"/>
  <c r="AB853" i="8" s="1"/>
  <c r="AC853" i="8" s="1"/>
  <c r="AA128" i="8"/>
  <c r="AB128" i="8" s="1"/>
  <c r="AC128" i="8" s="1"/>
  <c r="AA610" i="8"/>
  <c r="AB610" i="8" s="1"/>
  <c r="AC610" i="8" s="1"/>
  <c r="AA472" i="8"/>
  <c r="AB472" i="8" s="1"/>
  <c r="AC472" i="8" s="1"/>
  <c r="AA606" i="8"/>
  <c r="AB606" i="8" s="1"/>
  <c r="AC606" i="8" s="1"/>
  <c r="AA700" i="8"/>
  <c r="AB700" i="8" s="1"/>
  <c r="AC700" i="8" s="1"/>
  <c r="AA827" i="8"/>
  <c r="AB827" i="8" s="1"/>
  <c r="AC827" i="8" s="1"/>
  <c r="AA130" i="8"/>
  <c r="AB130" i="8" s="1"/>
  <c r="AC130" i="8" s="1"/>
  <c r="AA303" i="8"/>
  <c r="AB303" i="8" s="1"/>
  <c r="AC303" i="8" s="1"/>
  <c r="AA591" i="8"/>
  <c r="AB591" i="8" s="1"/>
  <c r="AC591" i="8" s="1"/>
  <c r="AA922" i="8"/>
  <c r="AB922" i="8" s="1"/>
  <c r="AC922" i="8" s="1"/>
  <c r="AA108" i="8"/>
  <c r="AB108" i="8" s="1"/>
  <c r="AC108" i="8" s="1"/>
  <c r="AA157" i="8"/>
  <c r="AB157" i="8" s="1"/>
  <c r="AC157" i="8" s="1"/>
  <c r="AA393" i="8"/>
  <c r="AB393" i="8" s="1"/>
  <c r="AC393" i="8" s="1"/>
  <c r="AA844" i="8"/>
  <c r="AB844" i="8" s="1"/>
  <c r="AC844" i="8" s="1"/>
  <c r="AA473" i="8"/>
  <c r="AB473" i="8" s="1"/>
  <c r="AC473" i="8" s="1"/>
  <c r="AA235" i="8"/>
  <c r="AB235" i="8" s="1"/>
  <c r="AC235" i="8" s="1"/>
  <c r="AA66" i="8"/>
  <c r="AA98" i="8"/>
  <c r="AB98" i="8" s="1"/>
  <c r="AC98" i="8" s="1"/>
  <c r="AA301" i="8"/>
  <c r="AB301" i="8" s="1"/>
  <c r="AC301" i="8" s="1"/>
  <c r="AA813" i="8"/>
  <c r="AB813" i="8" s="1"/>
  <c r="AC813" i="8" s="1"/>
  <c r="AA563" i="8"/>
  <c r="AB563" i="8" s="1"/>
  <c r="AC563" i="8" s="1"/>
  <c r="AA841" i="8"/>
  <c r="AB841" i="8" s="1"/>
  <c r="AC841" i="8" s="1"/>
  <c r="AA413" i="8"/>
  <c r="AB413" i="8" s="1"/>
  <c r="AC413" i="8" s="1"/>
  <c r="AA950" i="8"/>
  <c r="AB950" i="8" s="1"/>
  <c r="AC950" i="8" s="1"/>
  <c r="AA16" i="8"/>
  <c r="AB16" i="8" s="1"/>
  <c r="BB17" i="8" s="1"/>
  <c r="AA123" i="8"/>
  <c r="AB123" i="8" s="1"/>
  <c r="AC123" i="8" s="1"/>
  <c r="AA288" i="8"/>
  <c r="AB288" i="8" s="1"/>
  <c r="AC288" i="8" s="1"/>
  <c r="AA334" i="8"/>
  <c r="AB334" i="8" s="1"/>
  <c r="AC334" i="8" s="1"/>
  <c r="AA551" i="8"/>
  <c r="AB551" i="8" s="1"/>
  <c r="AC551" i="8" s="1"/>
  <c r="AA818" i="8"/>
  <c r="AB818" i="8" s="1"/>
  <c r="AC818" i="8" s="1"/>
  <c r="AA865" i="8"/>
  <c r="AB865" i="8" s="1"/>
  <c r="AC865" i="8" s="1"/>
  <c r="AA65" i="8"/>
  <c r="AA152" i="8"/>
  <c r="AB152" i="8" s="1"/>
  <c r="AC152" i="8" s="1"/>
  <c r="AA355" i="8"/>
  <c r="AB355" i="8" s="1"/>
  <c r="AC355" i="8" s="1"/>
  <c r="AA623" i="8"/>
  <c r="AB623" i="8" s="1"/>
  <c r="AC623" i="8" s="1"/>
  <c r="AA907" i="8"/>
  <c r="AB907" i="8" s="1"/>
  <c r="AC907" i="8" s="1"/>
  <c r="AA545" i="8"/>
  <c r="AB545" i="8" s="1"/>
  <c r="AC545" i="8" s="1"/>
  <c r="AA150" i="8"/>
  <c r="AB150" i="8" s="1"/>
  <c r="AC150" i="8" s="1"/>
  <c r="AA982" i="8"/>
  <c r="AB982" i="8" s="1"/>
  <c r="AC982" i="8" s="1"/>
  <c r="AA658" i="8"/>
  <c r="AB658" i="8" s="1"/>
  <c r="AC658" i="8" s="1"/>
  <c r="AA19" i="8"/>
  <c r="AB19" i="8" s="1"/>
  <c r="AC19" i="8" s="1"/>
  <c r="AA110" i="8"/>
  <c r="AB110" i="8" s="1"/>
  <c r="AC110" i="8" s="1"/>
  <c r="AA737" i="8"/>
  <c r="AB737" i="8" s="1"/>
  <c r="AC737" i="8" s="1"/>
  <c r="AA861" i="8"/>
  <c r="AB861" i="8" s="1"/>
  <c r="AC861" i="8" s="1"/>
  <c r="AA980" i="8"/>
  <c r="AB980" i="8" s="1"/>
  <c r="AC980" i="8" s="1"/>
  <c r="AA238" i="8"/>
  <c r="AB238" i="8" s="1"/>
  <c r="AC238" i="8" s="1"/>
  <c r="AA182" i="8"/>
  <c r="AB182" i="8" s="1"/>
  <c r="AC182" i="8" s="1"/>
  <c r="AA449" i="8"/>
  <c r="AB449" i="8" s="1"/>
  <c r="AC449" i="8" s="1"/>
  <c r="AA360" i="8"/>
  <c r="AB360" i="8" s="1"/>
  <c r="AC360" i="8" s="1"/>
  <c r="AA501" i="8"/>
  <c r="AB501" i="8" s="1"/>
  <c r="AC501" i="8" s="1"/>
  <c r="AA504" i="8"/>
  <c r="AB504" i="8" s="1"/>
  <c r="AC504" i="8" s="1"/>
  <c r="AA616" i="8"/>
  <c r="AB616" i="8" s="1"/>
  <c r="AC616" i="8" s="1"/>
  <c r="AA717" i="8"/>
  <c r="AB717" i="8" s="1"/>
  <c r="AC717" i="8" s="1"/>
  <c r="AA832" i="8"/>
  <c r="AB832" i="8" s="1"/>
  <c r="AC832" i="8" s="1"/>
  <c r="AA877" i="8"/>
  <c r="AB877" i="8" s="1"/>
  <c r="AC877" i="8" s="1"/>
  <c r="AA964" i="8"/>
  <c r="AB964" i="8" s="1"/>
  <c r="AC964" i="8" s="1"/>
  <c r="AA33" i="8"/>
  <c r="AB33" i="8" s="1"/>
  <c r="AC33" i="8" s="1"/>
  <c r="AA127" i="8"/>
  <c r="AB127" i="8" s="1"/>
  <c r="AC127" i="8" s="1"/>
  <c r="AA307" i="8"/>
  <c r="AB307" i="8" s="1"/>
  <c r="AC307" i="8" s="1"/>
  <c r="AA223" i="8"/>
  <c r="AB223" i="8" s="1"/>
  <c r="AC223" i="8" s="1"/>
  <c r="AA342" i="8"/>
  <c r="AB342" i="8" s="1"/>
  <c r="AC342" i="8" s="1"/>
  <c r="AA419" i="8"/>
  <c r="AB419" i="8" s="1"/>
  <c r="AC419" i="8" s="1"/>
  <c r="AA446" i="8"/>
  <c r="AB446" i="8" s="1"/>
  <c r="AC446" i="8" s="1"/>
  <c r="AA584" i="8"/>
  <c r="AB584" i="8" s="1"/>
  <c r="AC584" i="8" s="1"/>
  <c r="AA739" i="8"/>
  <c r="AB739" i="8" s="1"/>
  <c r="AC739" i="8" s="1"/>
  <c r="AA715" i="8"/>
  <c r="AB715" i="8" s="1"/>
  <c r="AC715" i="8" s="1"/>
  <c r="AA809" i="8"/>
  <c r="AB809" i="8" s="1"/>
  <c r="AC809" i="8" s="1"/>
  <c r="AA881" i="8"/>
  <c r="AB881" i="8" s="1"/>
  <c r="AC881" i="8" s="1"/>
  <c r="AA1001" i="8"/>
  <c r="AB1001" i="8" s="1"/>
  <c r="AC1001" i="8" s="1"/>
  <c r="AA45" i="8"/>
  <c r="AB45" i="8" s="1"/>
  <c r="AC45" i="8" s="1"/>
  <c r="AA129" i="8"/>
  <c r="AB129" i="8" s="1"/>
  <c r="AC129" i="8" s="1"/>
  <c r="AA316" i="8"/>
  <c r="AB316" i="8" s="1"/>
  <c r="AC316" i="8" s="1"/>
  <c r="AA227" i="8"/>
  <c r="AB227" i="8" s="1"/>
  <c r="AC227" i="8" s="1"/>
  <c r="AA346" i="8"/>
  <c r="AB346" i="8" s="1"/>
  <c r="AC346" i="8" s="1"/>
  <c r="AA457" i="8"/>
  <c r="AB457" i="8" s="1"/>
  <c r="AC457" i="8" s="1"/>
  <c r="AA450" i="8"/>
  <c r="AB450" i="8" s="1"/>
  <c r="AC450" i="8" s="1"/>
  <c r="AA588" i="8"/>
  <c r="AB588" i="8" s="1"/>
  <c r="AC588" i="8" s="1"/>
  <c r="AA692" i="8"/>
  <c r="AB692" i="8" s="1"/>
  <c r="AC692" i="8" s="1"/>
  <c r="AA742" i="8"/>
  <c r="AB742" i="8" s="1"/>
  <c r="AC742" i="8" s="1"/>
  <c r="AA821" i="8"/>
  <c r="AB821" i="8" s="1"/>
  <c r="AC821" i="8" s="1"/>
  <c r="AA897" i="8"/>
  <c r="AB897" i="8" s="1"/>
  <c r="AC897" i="8" s="1"/>
  <c r="AA998" i="8"/>
  <c r="AB998" i="8" s="1"/>
  <c r="AC998" i="8" s="1"/>
  <c r="AA84" i="8"/>
  <c r="AB84" i="8" s="1"/>
  <c r="AC84" i="8" s="1"/>
  <c r="AA174" i="8"/>
  <c r="AB174" i="8" s="1"/>
  <c r="AC174" i="8" s="1"/>
  <c r="AA257" i="8"/>
  <c r="AB257" i="8" s="1"/>
  <c r="AC257" i="8" s="1"/>
  <c r="AA398" i="8"/>
  <c r="AB398" i="8" s="1"/>
  <c r="AC398" i="8" s="1"/>
  <c r="AA452" i="8"/>
  <c r="AB452" i="8" s="1"/>
  <c r="AC452" i="8" s="1"/>
  <c r="AA525" i="8"/>
  <c r="AB525" i="8" s="1"/>
  <c r="AC525" i="8" s="1"/>
  <c r="AA567" i="8"/>
  <c r="AB567" i="8" s="1"/>
  <c r="AC567" i="8" s="1"/>
  <c r="AA733" i="8"/>
  <c r="AB733" i="8" s="1"/>
  <c r="AC733" i="8" s="1"/>
  <c r="AA770" i="8"/>
  <c r="AB770" i="8" s="1"/>
  <c r="AC770" i="8" s="1"/>
  <c r="AA866" i="8"/>
  <c r="AB866" i="8" s="1"/>
  <c r="AC866" i="8" s="1"/>
  <c r="AA931" i="8"/>
  <c r="AB931" i="8" s="1"/>
  <c r="AC931" i="8" s="1"/>
  <c r="AA780" i="8"/>
  <c r="AB780" i="8" s="1"/>
  <c r="AC780" i="8" s="1"/>
  <c r="AA908" i="8"/>
  <c r="AB908" i="8" s="1"/>
  <c r="AC908" i="8" s="1"/>
  <c r="AA911" i="8"/>
  <c r="AB911" i="8" s="1"/>
  <c r="AC911" i="8" s="1"/>
  <c r="AA995" i="8"/>
  <c r="AB995" i="8" s="1"/>
  <c r="AC995" i="8" s="1"/>
  <c r="AA86" i="8"/>
  <c r="AB86" i="8" s="1"/>
  <c r="AC86" i="8" s="1"/>
  <c r="AA137" i="8"/>
  <c r="AB137" i="8" s="1"/>
  <c r="AC137" i="8" s="1"/>
  <c r="AA280" i="8"/>
  <c r="AB280" i="8" s="1"/>
  <c r="AC280" i="8" s="1"/>
  <c r="AA266" i="8"/>
  <c r="AB266" i="8" s="1"/>
  <c r="AC266" i="8" s="1"/>
  <c r="AA399" i="8"/>
  <c r="AB399" i="8" s="1"/>
  <c r="AC399" i="8" s="1"/>
  <c r="AA410" i="8"/>
  <c r="AB410" i="8" s="1"/>
  <c r="AC410" i="8" s="1"/>
  <c r="AA522" i="8"/>
  <c r="AB522" i="8" s="1"/>
  <c r="AC522" i="8" s="1"/>
  <c r="AA523" i="8"/>
  <c r="AB523" i="8" s="1"/>
  <c r="AC523" i="8" s="1"/>
  <c r="AA571" i="8"/>
  <c r="AB571" i="8" s="1"/>
  <c r="AC571" i="8" s="1"/>
  <c r="AA663" i="8"/>
  <c r="AB663" i="8" s="1"/>
  <c r="AC663" i="8" s="1"/>
  <c r="AA699" i="8"/>
  <c r="AB699" i="8" s="1"/>
  <c r="AC699" i="8" s="1"/>
  <c r="AA788" i="8"/>
  <c r="AB788" i="8" s="1"/>
  <c r="AC788" i="8" s="1"/>
  <c r="AA825" i="8"/>
  <c r="AB825" i="8" s="1"/>
  <c r="AC825" i="8" s="1"/>
  <c r="AA927" i="8"/>
  <c r="AB927" i="8" s="1"/>
  <c r="AC927" i="8" s="1"/>
  <c r="AA976" i="8"/>
  <c r="AB976" i="8" s="1"/>
  <c r="AC976" i="8" s="1"/>
  <c r="AA102" i="8"/>
  <c r="AB102" i="8" s="1"/>
  <c r="AC102" i="8" s="1"/>
  <c r="AA78" i="8"/>
  <c r="AB78" i="8" s="1"/>
  <c r="AC78" i="8" s="1"/>
  <c r="AA10" i="8"/>
  <c r="AB10" i="8" s="1"/>
  <c r="BB8" i="8" s="1"/>
  <c r="AA136" i="8"/>
  <c r="AB136" i="8" s="1"/>
  <c r="AC136" i="8" s="1"/>
  <c r="AA498" i="8"/>
  <c r="AB498" i="8" s="1"/>
  <c r="AC498" i="8" s="1"/>
  <c r="AA544" i="8"/>
  <c r="AB544" i="8" s="1"/>
  <c r="AC544" i="8" s="1"/>
  <c r="AA153" i="8"/>
  <c r="AB153" i="8" s="1"/>
  <c r="AC153" i="8" s="1"/>
  <c r="AA51" i="8"/>
  <c r="AA434" i="8"/>
  <c r="AB434" i="8" s="1"/>
  <c r="AC434" i="8" s="1"/>
  <c r="AA773" i="8"/>
  <c r="AB773" i="8" s="1"/>
  <c r="AC773" i="8" s="1"/>
  <c r="AA13" i="8"/>
  <c r="AA126" i="8"/>
  <c r="AB126" i="8" s="1"/>
  <c r="AC126" i="8" s="1"/>
  <c r="AB66" i="8"/>
  <c r="AC66" i="8" s="1"/>
  <c r="AB65" i="8"/>
  <c r="AC65" i="8" s="1"/>
  <c r="AB55" i="8"/>
  <c r="AC55" i="8" s="1"/>
  <c r="AB70" i="8"/>
  <c r="AC70" i="8" s="1"/>
  <c r="AB11" i="8"/>
  <c r="AB53" i="8"/>
  <c r="AC53" i="8" s="1"/>
  <c r="AB47" i="8"/>
  <c r="AC47" i="8" s="1"/>
  <c r="AC10" i="8"/>
  <c r="AZ8" i="8" s="1"/>
  <c r="L22" i="5" s="1"/>
  <c r="Z22" i="5" s="1"/>
  <c r="AY8" i="8"/>
  <c r="J22" i="5" s="1"/>
  <c r="AB51" i="8"/>
  <c r="AC51" i="8" s="1"/>
  <c r="AB13" i="8"/>
  <c r="AA331" i="8"/>
  <c r="AB331" i="8" s="1"/>
  <c r="AC331" i="8" s="1"/>
  <c r="AA42" i="8"/>
  <c r="AB42" i="8" s="1"/>
  <c r="AC42" i="8" s="1"/>
  <c r="AA138" i="8"/>
  <c r="AB138" i="8" s="1"/>
  <c r="AC138" i="8" s="1"/>
  <c r="AA542" i="8"/>
  <c r="AB542" i="8" s="1"/>
  <c r="AC542" i="8" s="1"/>
  <c r="AA674" i="8"/>
  <c r="AB674" i="8" s="1"/>
  <c r="AC674" i="8" s="1"/>
  <c r="AA917" i="8"/>
  <c r="AB917" i="8" s="1"/>
  <c r="AC917" i="8" s="1"/>
  <c r="AA166" i="8"/>
  <c r="AB166" i="8" s="1"/>
  <c r="AC166" i="8" s="1"/>
  <c r="AA585" i="8"/>
  <c r="AB585" i="8" s="1"/>
  <c r="AC585" i="8" s="1"/>
  <c r="AA761" i="8"/>
  <c r="AB761" i="8" s="1"/>
  <c r="AC761" i="8" s="1"/>
  <c r="AA999" i="8"/>
  <c r="AB999" i="8" s="1"/>
  <c r="AC999" i="8" s="1"/>
  <c r="AA272" i="8"/>
  <c r="AB272" i="8" s="1"/>
  <c r="AC272" i="8" s="1"/>
  <c r="AA412" i="8"/>
  <c r="AB412" i="8" s="1"/>
  <c r="AC412" i="8" s="1"/>
  <c r="AA595" i="8"/>
  <c r="AB595" i="8" s="1"/>
  <c r="AC595" i="8" s="1"/>
  <c r="AA824" i="8"/>
  <c r="AB824" i="8" s="1"/>
  <c r="AC824" i="8" s="1"/>
  <c r="AA75" i="8"/>
  <c r="AB75" i="8" s="1"/>
  <c r="AC75" i="8" s="1"/>
  <c r="AA229" i="8"/>
  <c r="AB229" i="8" s="1"/>
  <c r="AC229" i="8" s="1"/>
  <c r="AA422" i="8"/>
  <c r="AB422" i="8" s="1"/>
  <c r="AC422" i="8" s="1"/>
  <c r="AA698" i="8"/>
  <c r="AB698" i="8" s="1"/>
  <c r="AC698" i="8" s="1"/>
  <c r="AA343" i="8"/>
  <c r="AB343" i="8" s="1"/>
  <c r="AC343" i="8" s="1"/>
  <c r="AA467" i="8"/>
  <c r="AB467" i="8" s="1"/>
  <c r="AC467" i="8" s="1"/>
  <c r="AA131" i="8"/>
  <c r="AB131" i="8" s="1"/>
  <c r="AC131" i="8" s="1"/>
  <c r="AA437" i="8"/>
  <c r="AB437" i="8" s="1"/>
  <c r="AC437" i="8" s="1"/>
  <c r="AA546" i="8"/>
  <c r="AB546" i="8" s="1"/>
  <c r="AC546" i="8" s="1"/>
  <c r="AA756" i="8"/>
  <c r="AB756" i="8" s="1"/>
  <c r="AC756" i="8" s="1"/>
  <c r="AA959" i="8"/>
  <c r="AB959" i="8" s="1"/>
  <c r="AC959" i="8" s="1"/>
  <c r="AA230" i="8"/>
  <c r="AB230" i="8" s="1"/>
  <c r="AC230" i="8" s="1"/>
  <c r="AA596" i="8"/>
  <c r="AB596" i="8" s="1"/>
  <c r="AC596" i="8" s="1"/>
  <c r="AA778" i="8"/>
  <c r="AB778" i="8" s="1"/>
  <c r="AC778" i="8" s="1"/>
  <c r="AA201" i="8"/>
  <c r="AB201" i="8" s="1"/>
  <c r="AC201" i="8" s="1"/>
  <c r="AA632" i="8"/>
  <c r="AB632" i="8" s="1"/>
  <c r="AC632" i="8" s="1"/>
  <c r="AA836" i="8"/>
  <c r="AB836" i="8" s="1"/>
  <c r="AC836" i="8" s="1"/>
  <c r="AA222" i="8"/>
  <c r="AB222" i="8" s="1"/>
  <c r="AC222" i="8" s="1"/>
  <c r="AA296" i="8"/>
  <c r="AB296" i="8" s="1"/>
  <c r="AC296" i="8" s="1"/>
  <c r="AA441" i="8"/>
  <c r="AB441" i="8" s="1"/>
  <c r="AC441" i="8" s="1"/>
  <c r="AA356" i="8"/>
  <c r="AB356" i="8" s="1"/>
  <c r="AC356" i="8" s="1"/>
  <c r="AA486" i="8"/>
  <c r="AB486" i="8" s="1"/>
  <c r="AC486" i="8" s="1"/>
  <c r="AA500" i="8"/>
  <c r="AB500" i="8" s="1"/>
  <c r="AC500" i="8" s="1"/>
  <c r="AA709" i="8"/>
  <c r="AB709" i="8" s="1"/>
  <c r="AC709" i="8" s="1"/>
  <c r="AA789" i="8"/>
  <c r="AB789" i="8" s="1"/>
  <c r="AC789" i="8" s="1"/>
  <c r="AA840" i="8"/>
  <c r="AB840" i="8" s="1"/>
  <c r="AC840" i="8" s="1"/>
  <c r="AA83" i="8"/>
  <c r="AB83" i="8" s="1"/>
  <c r="AC83" i="8" s="1"/>
  <c r="AA107" i="8"/>
  <c r="AB107" i="8" s="1"/>
  <c r="AC107" i="8" s="1"/>
  <c r="AA256" i="8"/>
  <c r="AB256" i="8" s="1"/>
  <c r="AC256" i="8" s="1"/>
  <c r="AA278" i="8"/>
  <c r="AB278" i="8" s="1"/>
  <c r="AC278" i="8" s="1"/>
  <c r="AA657" i="8"/>
  <c r="AB657" i="8" s="1"/>
  <c r="AC657" i="8" s="1"/>
  <c r="AA396" i="8"/>
  <c r="AB396" i="8" s="1"/>
  <c r="AC396" i="8" s="1"/>
  <c r="AA499" i="8"/>
  <c r="AB499" i="8" s="1"/>
  <c r="AC499" i="8" s="1"/>
  <c r="AA540" i="8"/>
  <c r="AB540" i="8" s="1"/>
  <c r="AC540" i="8" s="1"/>
  <c r="AA656" i="8"/>
  <c r="AB656" i="8" s="1"/>
  <c r="AC656" i="8" s="1"/>
  <c r="AA743" i="8"/>
  <c r="AB743" i="8" s="1"/>
  <c r="AC743" i="8" s="1"/>
  <c r="AA812" i="8"/>
  <c r="AB812" i="8" s="1"/>
  <c r="AC812" i="8" s="1"/>
  <c r="AA868" i="8"/>
  <c r="AB868" i="8" s="1"/>
  <c r="AC868" i="8" s="1"/>
  <c r="AA67" i="8"/>
  <c r="AA145" i="8"/>
  <c r="AB145" i="8" s="1"/>
  <c r="AC145" i="8" s="1"/>
  <c r="AA206" i="8"/>
  <c r="AA378" i="8"/>
  <c r="AB378" i="8" s="1"/>
  <c r="AC378" i="8" s="1"/>
  <c r="AA436" i="8"/>
  <c r="AB436" i="8" s="1"/>
  <c r="AC436" i="8" s="1"/>
  <c r="AA639" i="8"/>
  <c r="AB639" i="8" s="1"/>
  <c r="AC639" i="8" s="1"/>
  <c r="AA679" i="8"/>
  <c r="AB679" i="8" s="1"/>
  <c r="AC679" i="8" s="1"/>
  <c r="AA775" i="8"/>
  <c r="AB775" i="8" s="1"/>
  <c r="AC775" i="8" s="1"/>
  <c r="AA806" i="8"/>
  <c r="AB806" i="8" s="1"/>
  <c r="AC806" i="8" s="1"/>
  <c r="AA901" i="8"/>
  <c r="AB901" i="8" s="1"/>
  <c r="AC901" i="8" s="1"/>
  <c r="AA981" i="8"/>
  <c r="AB981" i="8" s="1"/>
  <c r="AC981" i="8" s="1"/>
  <c r="AA73" i="8"/>
  <c r="AB73" i="8" s="1"/>
  <c r="AC73" i="8" s="1"/>
  <c r="AA147" i="8"/>
  <c r="AB147" i="8" s="1"/>
  <c r="AC147" i="8" s="1"/>
  <c r="AA207" i="8"/>
  <c r="AA347" i="8"/>
  <c r="AB347" i="8" s="1"/>
  <c r="AC347" i="8" s="1"/>
  <c r="AA386" i="8"/>
  <c r="AB386" i="8" s="1"/>
  <c r="AC386" i="8" s="1"/>
  <c r="AA440" i="8"/>
  <c r="AB440" i="8" s="1"/>
  <c r="AC440" i="8" s="1"/>
  <c r="AA493" i="8"/>
  <c r="AB493" i="8" s="1"/>
  <c r="AC493" i="8" s="1"/>
  <c r="AA682" i="8"/>
  <c r="AB682" i="8" s="1"/>
  <c r="AC682" i="8" s="1"/>
  <c r="AA837" i="8"/>
  <c r="AB837" i="8" s="1"/>
  <c r="AC837" i="8" s="1"/>
  <c r="AA909" i="8"/>
  <c r="AB909" i="8" s="1"/>
  <c r="AC909" i="8" s="1"/>
  <c r="AA27" i="8"/>
  <c r="AB27" i="8" s="1"/>
  <c r="AC27" i="8" s="1"/>
  <c r="AA214" i="8"/>
  <c r="AB214" i="8" s="1"/>
  <c r="AC214" i="8" s="1"/>
  <c r="AA319" i="8"/>
  <c r="AB319" i="8" s="1"/>
  <c r="AC319" i="8" s="1"/>
  <c r="AA293" i="8"/>
  <c r="AB293" i="8" s="1"/>
  <c r="AC293" i="8" s="1"/>
  <c r="AA357" i="8"/>
  <c r="AB357" i="8" s="1"/>
  <c r="AC357" i="8" s="1"/>
  <c r="AA494" i="8"/>
  <c r="AB494" i="8" s="1"/>
  <c r="AC494" i="8" s="1"/>
  <c r="AA521" i="8"/>
  <c r="AB521" i="8" s="1"/>
  <c r="AC521" i="8" s="1"/>
  <c r="AA607" i="8"/>
  <c r="AB607" i="8" s="1"/>
  <c r="AC607" i="8" s="1"/>
  <c r="AA634" i="8"/>
  <c r="AB634" i="8" s="1"/>
  <c r="AC634" i="8" s="1"/>
  <c r="AA797" i="8"/>
  <c r="AB797" i="8" s="1"/>
  <c r="AC797" i="8" s="1"/>
  <c r="AA962" i="8"/>
  <c r="AB962" i="8" s="1"/>
  <c r="AC962" i="8" s="1"/>
  <c r="AA796" i="8"/>
  <c r="AB796" i="8" s="1"/>
  <c r="AC796" i="8" s="1"/>
  <c r="AA912" i="8"/>
  <c r="AB912" i="8" s="1"/>
  <c r="AC912" i="8" s="1"/>
  <c r="AA948" i="8"/>
  <c r="AB948" i="8" s="1"/>
  <c r="AC948" i="8" s="1"/>
  <c r="AA989" i="8"/>
  <c r="AB989" i="8" s="1"/>
  <c r="AC989" i="8" s="1"/>
  <c r="AA24" i="8"/>
  <c r="AB24" i="8" s="1"/>
  <c r="AC24" i="8" s="1"/>
  <c r="AA170" i="8"/>
  <c r="AB170" i="8" s="1"/>
  <c r="AC170" i="8" s="1"/>
  <c r="AA325" i="8"/>
  <c r="AB325" i="8" s="1"/>
  <c r="AC325" i="8" s="1"/>
  <c r="AA305" i="8"/>
  <c r="AB305" i="8" s="1"/>
  <c r="AC305" i="8" s="1"/>
  <c r="AA375" i="8"/>
  <c r="AB375" i="8" s="1"/>
  <c r="AC375" i="8" s="1"/>
  <c r="AA566" i="8"/>
  <c r="AB566" i="8" s="1"/>
  <c r="AC566" i="8" s="1"/>
  <c r="AA439" i="8"/>
  <c r="AB439" i="8" s="1"/>
  <c r="AC439" i="8" s="1"/>
  <c r="AA557" i="8"/>
  <c r="AB557" i="8" s="1"/>
  <c r="AC557" i="8" s="1"/>
  <c r="AA603" i="8"/>
  <c r="AB603" i="8" s="1"/>
  <c r="AC603" i="8" s="1"/>
  <c r="AA720" i="8"/>
  <c r="AB720" i="8" s="1"/>
  <c r="AC720" i="8" s="1"/>
  <c r="AA787" i="8"/>
  <c r="AB787" i="8" s="1"/>
  <c r="AC787" i="8" s="1"/>
  <c r="AA807" i="8"/>
  <c r="AB807" i="8" s="1"/>
  <c r="AC807" i="8" s="1"/>
  <c r="AA883" i="8"/>
  <c r="AB883" i="8" s="1"/>
  <c r="AC883" i="8" s="1"/>
  <c r="AA902" i="8"/>
  <c r="AB902" i="8" s="1"/>
  <c r="AC902" i="8" s="1"/>
  <c r="AA1005" i="8"/>
  <c r="AB1005" i="8" s="1"/>
  <c r="AC1005" i="8" s="1"/>
  <c r="AA176" i="8"/>
  <c r="AB176" i="8" s="1"/>
  <c r="AC176" i="8" s="1"/>
  <c r="AA68" i="8"/>
  <c r="AA944" i="8"/>
  <c r="AB944" i="8" s="1"/>
  <c r="AC944" i="8" s="1"/>
  <c r="AA421" i="8"/>
  <c r="AB421" i="8" s="1"/>
  <c r="AC421" i="8" s="1"/>
  <c r="AA790" i="8"/>
  <c r="AB790" i="8" s="1"/>
  <c r="AC790" i="8" s="1"/>
  <c r="AA200" i="8"/>
  <c r="AB200" i="8" s="1"/>
  <c r="AC200" i="8" s="1"/>
  <c r="BB16" i="8"/>
  <c r="BB46" i="8"/>
  <c r="BB49" i="8"/>
  <c r="BB24" i="8"/>
  <c r="BB58" i="8"/>
  <c r="BB33" i="8"/>
  <c r="BB56" i="8"/>
  <c r="BB65" i="8"/>
  <c r="BB57" i="8"/>
  <c r="BB26" i="8"/>
  <c r="BB36" i="8"/>
  <c r="BB22" i="8"/>
  <c r="BB45" i="8"/>
  <c r="BB18" i="8"/>
  <c r="BB15" i="8"/>
  <c r="BB61" i="8"/>
  <c r="BB37" i="8"/>
  <c r="BB35" i="8"/>
  <c r="BB20" i="8"/>
  <c r="BB60" i="8"/>
  <c r="BB29" i="8"/>
  <c r="BB34" i="8"/>
  <c r="BB21" i="8"/>
  <c r="BB48" i="8"/>
  <c r="BB25" i="8"/>
  <c r="BB38" i="8"/>
  <c r="BB50" i="8"/>
  <c r="BB62" i="8"/>
  <c r="BB44" i="8"/>
  <c r="BB59" i="8"/>
  <c r="BB54" i="8"/>
  <c r="BB28" i="8"/>
  <c r="AA97" i="8"/>
  <c r="AB97" i="8" s="1"/>
  <c r="AC97" i="8" s="1"/>
  <c r="AA719" i="8"/>
  <c r="AB719" i="8" s="1"/>
  <c r="AC719" i="8" s="1"/>
  <c r="AA164" i="8"/>
  <c r="AB164" i="8" s="1"/>
  <c r="AC164" i="8" s="1"/>
  <c r="AA394" i="8"/>
  <c r="AB394" i="8" s="1"/>
  <c r="AC394" i="8" s="1"/>
  <c r="AA532" i="8"/>
  <c r="AB532" i="8" s="1"/>
  <c r="AC532" i="8" s="1"/>
  <c r="AA747" i="8"/>
  <c r="AB747" i="8" s="1"/>
  <c r="AC747" i="8" s="1"/>
  <c r="AA85" i="8"/>
  <c r="AB85" i="8" s="1"/>
  <c r="AC85" i="8" s="1"/>
  <c r="AA311" i="8"/>
  <c r="AB311" i="8" s="1"/>
  <c r="AC311" i="8" s="1"/>
  <c r="AA445" i="8"/>
  <c r="AB445" i="8" s="1"/>
  <c r="AC445" i="8" s="1"/>
  <c r="AA815" i="8"/>
  <c r="AB815" i="8" s="1"/>
  <c r="AC815" i="8" s="1"/>
  <c r="AA456" i="8"/>
  <c r="AB456" i="8" s="1"/>
  <c r="AC456" i="8" s="1"/>
  <c r="AA817" i="8"/>
  <c r="AB817" i="8" s="1"/>
  <c r="AC817" i="8" s="1"/>
  <c r="AA289" i="8"/>
  <c r="AB289" i="8" s="1"/>
  <c r="AC289" i="8" s="1"/>
  <c r="AA430" i="8"/>
  <c r="AB430" i="8" s="1"/>
  <c r="AC430" i="8" s="1"/>
  <c r="AA693" i="8"/>
  <c r="AB693" i="8" s="1"/>
  <c r="AC693" i="8" s="1"/>
  <c r="AA919" i="8"/>
  <c r="AB919" i="8" s="1"/>
  <c r="AC919" i="8" s="1"/>
  <c r="AA226" i="8"/>
  <c r="AB226" i="8" s="1"/>
  <c r="AC226" i="8" s="1"/>
  <c r="AA354" i="8"/>
  <c r="AB354" i="8" s="1"/>
  <c r="AC354" i="8" s="1"/>
  <c r="AA488" i="8"/>
  <c r="AB488" i="8" s="1"/>
  <c r="AC488" i="8" s="1"/>
  <c r="AA870" i="8"/>
  <c r="AB870" i="8" s="1"/>
  <c r="AC870" i="8" s="1"/>
  <c r="AA1006" i="8"/>
  <c r="AB1006" i="8" s="1"/>
  <c r="AC1006" i="8" s="1"/>
  <c r="AA324" i="8"/>
  <c r="AB324" i="8" s="1"/>
  <c r="AC324" i="8" s="1"/>
  <c r="AA352" i="8"/>
  <c r="AB352" i="8" s="1"/>
  <c r="AC352" i="8" s="1"/>
  <c r="AA736" i="8"/>
  <c r="AB736" i="8" s="1"/>
  <c r="AC736" i="8" s="1"/>
  <c r="AA834" i="8"/>
  <c r="AB834" i="8" s="1"/>
  <c r="AC834" i="8" s="1"/>
  <c r="AA40" i="8"/>
  <c r="AB40" i="8" s="1"/>
  <c r="AC40" i="8" s="1"/>
  <c r="AA505" i="8"/>
  <c r="AB505" i="8" s="1"/>
  <c r="AC505" i="8" s="1"/>
  <c r="AA667" i="8"/>
  <c r="AB667" i="8" s="1"/>
  <c r="AC667" i="8" s="1"/>
  <c r="AA887" i="8"/>
  <c r="AB887" i="8" s="1"/>
  <c r="AC887" i="8" s="1"/>
  <c r="AA103" i="8"/>
  <c r="AB103" i="8" s="1"/>
  <c r="AC103" i="8" s="1"/>
  <c r="AA252" i="8"/>
  <c r="AB252" i="8" s="1"/>
  <c r="AC252" i="8" s="1"/>
  <c r="AA274" i="8"/>
  <c r="AB274" i="8" s="1"/>
  <c r="AC274" i="8" s="1"/>
  <c r="AA578" i="8"/>
  <c r="AB578" i="8" s="1"/>
  <c r="AC578" i="8" s="1"/>
  <c r="AA497" i="8"/>
  <c r="AB497" i="8" s="1"/>
  <c r="AC497" i="8" s="1"/>
  <c r="AA536" i="8"/>
  <c r="AB536" i="8" s="1"/>
  <c r="AC536" i="8" s="1"/>
  <c r="AA740" i="8"/>
  <c r="AB740" i="8" s="1"/>
  <c r="AC740" i="8" s="1"/>
  <c r="AA860" i="8"/>
  <c r="AB860" i="8" s="1"/>
  <c r="AC860" i="8" s="1"/>
  <c r="AA975" i="8"/>
  <c r="AB975" i="8" s="1"/>
  <c r="AC975" i="8" s="1"/>
  <c r="AA25" i="8"/>
  <c r="AB25" i="8" s="1"/>
  <c r="AC25" i="8" s="1"/>
  <c r="AA125" i="8"/>
  <c r="AB125" i="8" s="1"/>
  <c r="AC125" i="8" s="1"/>
  <c r="AA292" i="8"/>
  <c r="AB292" i="8" s="1"/>
  <c r="AC292" i="8" s="1"/>
  <c r="AA415" i="8"/>
  <c r="AB415" i="8" s="1"/>
  <c r="AC415" i="8" s="1"/>
  <c r="AA338" i="8"/>
  <c r="AB338" i="8" s="1"/>
  <c r="AC338" i="8" s="1"/>
  <c r="AA417" i="8"/>
  <c r="AB417" i="8" s="1"/>
  <c r="AC417" i="8" s="1"/>
  <c r="AA438" i="8"/>
  <c r="AB438" i="8" s="1"/>
  <c r="AC438" i="8" s="1"/>
  <c r="AA580" i="8"/>
  <c r="AB580" i="8" s="1"/>
  <c r="AC580" i="8" s="1"/>
  <c r="AA712" i="8"/>
  <c r="AB712" i="8" s="1"/>
  <c r="AC712" i="8" s="1"/>
  <c r="AA711" i="8"/>
  <c r="AB711" i="8" s="1"/>
  <c r="AC711" i="8" s="1"/>
  <c r="AA873" i="8"/>
  <c r="AB873" i="8" s="1"/>
  <c r="AC873" i="8" s="1"/>
  <c r="AA993" i="8"/>
  <c r="AB993" i="8" s="1"/>
  <c r="AC993" i="8" s="1"/>
  <c r="AA240" i="8"/>
  <c r="AB240" i="8" s="1"/>
  <c r="AC240" i="8" s="1"/>
  <c r="AA241" i="8"/>
  <c r="AB241" i="8" s="1"/>
  <c r="AC241" i="8" s="1"/>
  <c r="AA273" i="8"/>
  <c r="AB273" i="8" s="1"/>
  <c r="AC273" i="8" s="1"/>
  <c r="AA587" i="8"/>
  <c r="AB587" i="8" s="1"/>
  <c r="AC587" i="8" s="1"/>
  <c r="AA829" i="8"/>
  <c r="AB829" i="8" s="1"/>
  <c r="AC829" i="8" s="1"/>
  <c r="AA914" i="8"/>
  <c r="AB914" i="8" s="1"/>
  <c r="AC914" i="8" s="1"/>
  <c r="AA172" i="8"/>
  <c r="AB172" i="8" s="1"/>
  <c r="AC172" i="8" s="1"/>
  <c r="AA247" i="8"/>
  <c r="AA281" i="8"/>
  <c r="AB281" i="8" s="1"/>
  <c r="AC281" i="8" s="1"/>
  <c r="AA345" i="8"/>
  <c r="AB345" i="8" s="1"/>
  <c r="AC345" i="8" s="1"/>
  <c r="AA476" i="8"/>
  <c r="AB476" i="8" s="1"/>
  <c r="AC476" i="8" s="1"/>
  <c r="AA489" i="8"/>
  <c r="AB489" i="8" s="1"/>
  <c r="AC489" i="8" s="1"/>
  <c r="AA618" i="8"/>
  <c r="AB618" i="8" s="1"/>
  <c r="AC618" i="8" s="1"/>
  <c r="AA847" i="8"/>
  <c r="AB847" i="8" s="1"/>
  <c r="AC847" i="8" s="1"/>
  <c r="AA843" i="8"/>
  <c r="AB843" i="8" s="1"/>
  <c r="AC843" i="8" s="1"/>
  <c r="AA12" i="8"/>
  <c r="AA205" i="8"/>
  <c r="AB205" i="8" s="1"/>
  <c r="AC205" i="8" s="1"/>
  <c r="AA351" i="8"/>
  <c r="AB351" i="8" s="1"/>
  <c r="AC351" i="8" s="1"/>
  <c r="AA507" i="8"/>
  <c r="AB507" i="8" s="1"/>
  <c r="AC507" i="8" s="1"/>
  <c r="AA561" i="8"/>
  <c r="AB561" i="8" s="1"/>
  <c r="AC561" i="8" s="1"/>
  <c r="AA637" i="8"/>
  <c r="AB637" i="8" s="1"/>
  <c r="AC637" i="8" s="1"/>
  <c r="AA670" i="8"/>
  <c r="AB670" i="8" s="1"/>
  <c r="AC670" i="8" s="1"/>
  <c r="AA851" i="8"/>
  <c r="AB851" i="8" s="1"/>
  <c r="AC851" i="8" s="1"/>
  <c r="AA926" i="8"/>
  <c r="AB926" i="8" s="1"/>
  <c r="AC926" i="8" s="1"/>
  <c r="AA830" i="8"/>
  <c r="AB830" i="8" s="1"/>
  <c r="AC830" i="8" s="1"/>
  <c r="AA867" i="8"/>
  <c r="AB867" i="8" s="1"/>
  <c r="AC867" i="8" s="1"/>
  <c r="AA954" i="8"/>
  <c r="AB954" i="8" s="1"/>
  <c r="AC954" i="8" s="1"/>
  <c r="AA71" i="8"/>
  <c r="AA100" i="8"/>
  <c r="AB100" i="8" s="1"/>
  <c r="AC100" i="8" s="1"/>
  <c r="AA217" i="8"/>
  <c r="AB217" i="8" s="1"/>
  <c r="AC217" i="8" s="1"/>
  <c r="AA318" i="8"/>
  <c r="AB318" i="8" s="1"/>
  <c r="AC318" i="8" s="1"/>
  <c r="AA376" i="8"/>
  <c r="AB376" i="8" s="1"/>
  <c r="AC376" i="8" s="1"/>
  <c r="AA471" i="8"/>
  <c r="AB471" i="8" s="1"/>
  <c r="AC471" i="8" s="1"/>
  <c r="AA589" i="8"/>
  <c r="AB589" i="8" s="1"/>
  <c r="AC589" i="8" s="1"/>
  <c r="AA754" i="8"/>
  <c r="AB754" i="8" s="1"/>
  <c r="AC754" i="8" s="1"/>
  <c r="AA626" i="8"/>
  <c r="AB626" i="8" s="1"/>
  <c r="AC626" i="8" s="1"/>
  <c r="AA759" i="8"/>
  <c r="AB759" i="8" s="1"/>
  <c r="AC759" i="8" s="1"/>
  <c r="AA854" i="8"/>
  <c r="AB854" i="8" s="1"/>
  <c r="AC854" i="8" s="1"/>
  <c r="AA885" i="8"/>
  <c r="AB885" i="8" s="1"/>
  <c r="AC885" i="8" s="1"/>
  <c r="AA947" i="8"/>
  <c r="AB947" i="8" s="1"/>
  <c r="AC947" i="8" s="1"/>
  <c r="AA50" i="8"/>
  <c r="AA48" i="8"/>
  <c r="AA29" i="8"/>
  <c r="AB29" i="8" s="1"/>
  <c r="AC29" i="8" s="1"/>
  <c r="AA15" i="8"/>
  <c r="AA151" i="8"/>
  <c r="AB151" i="8" s="1"/>
  <c r="AC151" i="8" s="1"/>
  <c r="AA565" i="8"/>
  <c r="AB565" i="8" s="1"/>
  <c r="AC565" i="8" s="1"/>
  <c r="AA987" i="8"/>
  <c r="AB987" i="8" s="1"/>
  <c r="AC987" i="8" s="1"/>
  <c r="AA208" i="8"/>
  <c r="AA485" i="8"/>
  <c r="AB485" i="8" s="1"/>
  <c r="AC485" i="8" s="1"/>
  <c r="AA799" i="8"/>
  <c r="AB799" i="8" s="1"/>
  <c r="AC799" i="8" s="1"/>
  <c r="AA168" i="8"/>
  <c r="AB168" i="8" s="1"/>
  <c r="AC168" i="8" s="1"/>
  <c r="AA279" i="8"/>
  <c r="AB279" i="8" s="1"/>
  <c r="AC279" i="8" s="1"/>
  <c r="AA480" i="8"/>
  <c r="AB480" i="8" s="1"/>
  <c r="AC480" i="8" s="1"/>
  <c r="AA672" i="8"/>
  <c r="AB672" i="8" s="1"/>
  <c r="AC672" i="8" s="1"/>
  <c r="AA90" i="8"/>
  <c r="AB90" i="8" s="1"/>
  <c r="AC90" i="8" s="1"/>
  <c r="AA290" i="8"/>
  <c r="AB290" i="8" s="1"/>
  <c r="AC290" i="8" s="1"/>
  <c r="AA435" i="8"/>
  <c r="AB435" i="8" s="1"/>
  <c r="AC435" i="8" s="1"/>
  <c r="AA741" i="8"/>
  <c r="AB741" i="8" s="1"/>
  <c r="AC741" i="8" s="1"/>
  <c r="AA892" i="8"/>
  <c r="AB892" i="8" s="1"/>
  <c r="AC892" i="8" s="1"/>
  <c r="AA119" i="8"/>
  <c r="AB119" i="8" s="1"/>
  <c r="AC119" i="8" s="1"/>
  <c r="AA506" i="8"/>
  <c r="AB506" i="8" s="1"/>
  <c r="AC506" i="8" s="1"/>
  <c r="AA703" i="8"/>
  <c r="AB703" i="8" s="1"/>
  <c r="AC703" i="8" s="1"/>
  <c r="AA332" i="8"/>
  <c r="AB332" i="8" s="1"/>
  <c r="AC332" i="8" s="1"/>
  <c r="AA361" i="8"/>
  <c r="AB361" i="8" s="1"/>
  <c r="AC361" i="8" s="1"/>
  <c r="AA592" i="8"/>
  <c r="AB592" i="8" s="1"/>
  <c r="AC592" i="8" s="1"/>
  <c r="AA760" i="8"/>
  <c r="AB760" i="8" s="1"/>
  <c r="AC760" i="8" s="1"/>
  <c r="AA28" i="8"/>
  <c r="AB28" i="8" s="1"/>
  <c r="AC28" i="8" s="1"/>
  <c r="AA197" i="8"/>
  <c r="AB197" i="8" s="1"/>
  <c r="AC197" i="8" s="1"/>
  <c r="AA515" i="8"/>
  <c r="AB515" i="8" s="1"/>
  <c r="AC515" i="8" s="1"/>
  <c r="AA725" i="8"/>
  <c r="AB725" i="8" s="1"/>
  <c r="AC725" i="8" s="1"/>
  <c r="AA828" i="8"/>
  <c r="AB828" i="8" s="1"/>
  <c r="AC828" i="8" s="1"/>
  <c r="AA104" i="8"/>
  <c r="AB104" i="8" s="1"/>
  <c r="AC104" i="8" s="1"/>
  <c r="AA299" i="8"/>
  <c r="AB299" i="8" s="1"/>
  <c r="AC299" i="8" s="1"/>
  <c r="AA535" i="8"/>
  <c r="AB535" i="8" s="1"/>
  <c r="AC535" i="8" s="1"/>
  <c r="AA666" i="8"/>
  <c r="AB666" i="8" s="1"/>
  <c r="AC666" i="8" s="1"/>
  <c r="AA937" i="8"/>
  <c r="AB937" i="8" s="1"/>
  <c r="AC937" i="8" s="1"/>
  <c r="AA363" i="8"/>
  <c r="AB363" i="8" s="1"/>
  <c r="AC363" i="8" s="1"/>
  <c r="AA572" i="8"/>
  <c r="AB572" i="8" s="1"/>
  <c r="AC572" i="8" s="1"/>
  <c r="AA704" i="8"/>
  <c r="AB704" i="8" s="1"/>
  <c r="AC704" i="8" s="1"/>
  <c r="AA707" i="8"/>
  <c r="AB707" i="8" s="1"/>
  <c r="AC707" i="8" s="1"/>
  <c r="AA985" i="8"/>
  <c r="AB985" i="8" s="1"/>
  <c r="AC985" i="8" s="1"/>
  <c r="AA143" i="8"/>
  <c r="AB143" i="8" s="1"/>
  <c r="AC143" i="8" s="1"/>
  <c r="AA625" i="8"/>
  <c r="AB625" i="8" s="1"/>
  <c r="AC625" i="8" s="1"/>
  <c r="AA337" i="8"/>
  <c r="AB337" i="8" s="1"/>
  <c r="AC337" i="8" s="1"/>
  <c r="AA374" i="8"/>
  <c r="AB374" i="8" s="1"/>
  <c r="AC374" i="8" s="1"/>
  <c r="AA428" i="8"/>
  <c r="AB428" i="8" s="1"/>
  <c r="AC428" i="8" s="1"/>
  <c r="AA478" i="8"/>
  <c r="AB478" i="8" s="1"/>
  <c r="AC478" i="8" s="1"/>
  <c r="AA681" i="8"/>
  <c r="AB681" i="8" s="1"/>
  <c r="AC681" i="8" s="1"/>
  <c r="AA675" i="8"/>
  <c r="AB675" i="8" s="1"/>
  <c r="AC675" i="8" s="1"/>
  <c r="AA774" i="8"/>
  <c r="AB774" i="8" s="1"/>
  <c r="AC774" i="8" s="1"/>
  <c r="AA802" i="8"/>
  <c r="AB802" i="8" s="1"/>
  <c r="AC802" i="8" s="1"/>
  <c r="AA896" i="8"/>
  <c r="AB896" i="8" s="1"/>
  <c r="AC896" i="8" s="1"/>
  <c r="AA973" i="8"/>
  <c r="AB973" i="8" s="1"/>
  <c r="AC973" i="8" s="1"/>
  <c r="AA56" i="8"/>
  <c r="AA185" i="8"/>
  <c r="AB185" i="8" s="1"/>
  <c r="AC185" i="8" s="1"/>
  <c r="AA377" i="8"/>
  <c r="AB377" i="8" s="1"/>
  <c r="AC377" i="8" s="1"/>
  <c r="AA558" i="8"/>
  <c r="AB558" i="8" s="1"/>
  <c r="AC558" i="8" s="1"/>
  <c r="AA685" i="8"/>
  <c r="AB685" i="8" s="1"/>
  <c r="AC685" i="8" s="1"/>
  <c r="AA650" i="8"/>
  <c r="AB650" i="8" s="1"/>
  <c r="AC650" i="8" s="1"/>
  <c r="AA766" i="8"/>
  <c r="AB766" i="8" s="1"/>
  <c r="AC766" i="8" s="1"/>
  <c r="AA946" i="8"/>
  <c r="AB946" i="8" s="1"/>
  <c r="AC946" i="8" s="1"/>
  <c r="AA58" i="8"/>
  <c r="AB58" i="8" s="1"/>
  <c r="AC58" i="8" s="1"/>
  <c r="AA63" i="8"/>
  <c r="AB63" i="8" s="1"/>
  <c r="AC63" i="8" s="1"/>
  <c r="AA193" i="8"/>
  <c r="AB193" i="8" s="1"/>
  <c r="AC193" i="8" s="1"/>
  <c r="AA395" i="8"/>
  <c r="AB395" i="8" s="1"/>
  <c r="AC395" i="8" s="1"/>
  <c r="AA381" i="8"/>
  <c r="AB381" i="8" s="1"/>
  <c r="AC381" i="8" s="1"/>
  <c r="AA590" i="8"/>
  <c r="AB590" i="8" s="1"/>
  <c r="AC590" i="8" s="1"/>
  <c r="AA647" i="8"/>
  <c r="AB647" i="8" s="1"/>
  <c r="AC647" i="8" s="1"/>
  <c r="AA654" i="8"/>
  <c r="AB654" i="8" s="1"/>
  <c r="AC654" i="8" s="1"/>
  <c r="AA781" i="8"/>
  <c r="AB781" i="8" s="1"/>
  <c r="AC781" i="8" s="1"/>
  <c r="AA820" i="8"/>
  <c r="AB820" i="8" s="1"/>
  <c r="AC820" i="8" s="1"/>
  <c r="AA953" i="8"/>
  <c r="AB953" i="8" s="1"/>
  <c r="AC953" i="8" s="1"/>
  <c r="AA79" i="8"/>
  <c r="AB79" i="8" s="1"/>
  <c r="AC79" i="8" s="1"/>
  <c r="AA169" i="8"/>
  <c r="AB169" i="8" s="1"/>
  <c r="AC169" i="8" s="1"/>
  <c r="AA275" i="8"/>
  <c r="AB275" i="8" s="1"/>
  <c r="AC275" i="8" s="1"/>
  <c r="AA359" i="8"/>
  <c r="AB359" i="8" s="1"/>
  <c r="AC359" i="8" s="1"/>
  <c r="AA539" i="8"/>
  <c r="AB539" i="8" s="1"/>
  <c r="AC539" i="8" s="1"/>
  <c r="AA443" i="8"/>
  <c r="AB443" i="8" s="1"/>
  <c r="AC443" i="8" s="1"/>
  <c r="AA597" i="8"/>
  <c r="AB597" i="8" s="1"/>
  <c r="AC597" i="8" s="1"/>
  <c r="AA641" i="8"/>
  <c r="AB641" i="8" s="1"/>
  <c r="AC641" i="8" s="1"/>
  <c r="AA727" i="8"/>
  <c r="AB727" i="8" s="1"/>
  <c r="AC727" i="8" s="1"/>
  <c r="AA762" i="8"/>
  <c r="AB762" i="8" s="1"/>
  <c r="AC762" i="8" s="1"/>
  <c r="AA833" i="8"/>
  <c r="AB833" i="8" s="1"/>
  <c r="AC833" i="8" s="1"/>
  <c r="AA958" i="8"/>
  <c r="AB958" i="8" s="1"/>
  <c r="AC958" i="8" s="1"/>
  <c r="AA850" i="8"/>
  <c r="AB850" i="8" s="1"/>
  <c r="AC850" i="8" s="1"/>
  <c r="AA920" i="8"/>
  <c r="AB920" i="8" s="1"/>
  <c r="AC920" i="8" s="1"/>
  <c r="AA132" i="8"/>
  <c r="AB132" i="8" s="1"/>
  <c r="AC132" i="8" s="1"/>
  <c r="AA210" i="8"/>
  <c r="AA154" i="8"/>
  <c r="AB154" i="8" s="1"/>
  <c r="AC154" i="8" s="1"/>
  <c r="AA302" i="8"/>
  <c r="AB302" i="8" s="1"/>
  <c r="AC302" i="8" s="1"/>
  <c r="AA481" i="8"/>
  <c r="AB481" i="8" s="1"/>
  <c r="AC481" i="8" s="1"/>
  <c r="AA350" i="8"/>
  <c r="AB350" i="8" s="1"/>
  <c r="AC350" i="8" s="1"/>
  <c r="AA408" i="8"/>
  <c r="AB408" i="8" s="1"/>
  <c r="AC408" i="8" s="1"/>
  <c r="AA533" i="8"/>
  <c r="AB533" i="8" s="1"/>
  <c r="AC533" i="8" s="1"/>
  <c r="AA617" i="8"/>
  <c r="AB617" i="8" s="1"/>
  <c r="AC617" i="8" s="1"/>
  <c r="AA669" i="8"/>
  <c r="AB669" i="8" s="1"/>
  <c r="AC669" i="8" s="1"/>
  <c r="AA782" i="8"/>
  <c r="AB782" i="8" s="1"/>
  <c r="AC782" i="8" s="1"/>
  <c r="AA794" i="8"/>
  <c r="AB794" i="8" s="1"/>
  <c r="AC794" i="8" s="1"/>
  <c r="AA945" i="8"/>
  <c r="AB945" i="8" s="1"/>
  <c r="AC945" i="8" s="1"/>
  <c r="AA965" i="8"/>
  <c r="AB965" i="8" s="1"/>
  <c r="AC965" i="8" s="1"/>
  <c r="AA23" i="8"/>
  <c r="AB23" i="8" s="1"/>
  <c r="AC23" i="8" s="1"/>
  <c r="AA46" i="8"/>
  <c r="AB46" i="8" s="1"/>
  <c r="AC46" i="8" s="1"/>
  <c r="AA39" i="8"/>
  <c r="AB39" i="8" s="1"/>
  <c r="AC39" i="8" s="1"/>
  <c r="AA173" i="8"/>
  <c r="AB173" i="8" s="1"/>
  <c r="AC173" i="8" s="1"/>
  <c r="AA390" i="8"/>
  <c r="AB390" i="8" s="1"/>
  <c r="AC390" i="8" s="1"/>
  <c r="AA524" i="8"/>
  <c r="AB524" i="8" s="1"/>
  <c r="AC524" i="8" s="1"/>
  <c r="AA64" i="8"/>
  <c r="AB64" i="8" s="1"/>
  <c r="AC64" i="8" s="1"/>
  <c r="AA221" i="8"/>
  <c r="AB221" i="8" s="1"/>
  <c r="AC221" i="8" s="1"/>
  <c r="AA388" i="8"/>
  <c r="AB388" i="8" s="1"/>
  <c r="AC388" i="8" s="1"/>
  <c r="AA696" i="8"/>
  <c r="AB696" i="8" s="1"/>
  <c r="AC696" i="8" s="1"/>
  <c r="AA9" i="8"/>
  <c r="AA294" i="8"/>
  <c r="AB294" i="8" s="1"/>
  <c r="AC294" i="8" s="1"/>
  <c r="AA447" i="8"/>
  <c r="AB447" i="8" s="1"/>
  <c r="AC447" i="8" s="1"/>
  <c r="AA622" i="8"/>
  <c r="AB622" i="8" s="1"/>
  <c r="AC622" i="8" s="1"/>
  <c r="AA905" i="8"/>
  <c r="AB905" i="8" s="1"/>
  <c r="AC905" i="8" s="1"/>
  <c r="AA234" i="8"/>
  <c r="AB234" i="8" s="1"/>
  <c r="AC234" i="8" s="1"/>
  <c r="AA547" i="8"/>
  <c r="AB547" i="8" s="1"/>
  <c r="AC547" i="8" s="1"/>
  <c r="AA721" i="8"/>
  <c r="AB721" i="8" s="1"/>
  <c r="AC721" i="8" s="1"/>
  <c r="AA199" i="8"/>
  <c r="AB199" i="8" s="1"/>
  <c r="AC199" i="8" s="1"/>
  <c r="AA330" i="8"/>
  <c r="AB330" i="8" s="1"/>
  <c r="AC330" i="8" s="1"/>
  <c r="AA629" i="8"/>
  <c r="AB629" i="8" s="1"/>
  <c r="AC629" i="8" s="1"/>
  <c r="AA793" i="8"/>
  <c r="AB793" i="8" s="1"/>
  <c r="AC793" i="8" s="1"/>
  <c r="AA611" i="8"/>
  <c r="AB611" i="8" s="1"/>
  <c r="AC611" i="8" s="1"/>
  <c r="AA826" i="8"/>
  <c r="AB826" i="8" s="1"/>
  <c r="AC826" i="8" s="1"/>
  <c r="AA140" i="8"/>
  <c r="AB140" i="8" s="1"/>
  <c r="AC140" i="8" s="1"/>
  <c r="AA188" i="8"/>
  <c r="AB188" i="8" s="1"/>
  <c r="AC188" i="8" s="1"/>
  <c r="AA490" i="8"/>
  <c r="AB490" i="8" s="1"/>
  <c r="AC490" i="8" s="1"/>
  <c r="AA655" i="8"/>
  <c r="AB655" i="8" s="1"/>
  <c r="AC655" i="8" s="1"/>
  <c r="AA882" i="8"/>
  <c r="AB882" i="8" s="1"/>
  <c r="AC882" i="8" s="1"/>
  <c r="AA95" i="8"/>
  <c r="AB95" i="8" s="1"/>
  <c r="AC95" i="8" s="1"/>
  <c r="AA344" i="8"/>
  <c r="AB344" i="8" s="1"/>
  <c r="AC344" i="8" s="1"/>
  <c r="AA466" i="8"/>
  <c r="AB466" i="8" s="1"/>
  <c r="AC466" i="8" s="1"/>
  <c r="AA755" i="8"/>
  <c r="AB755" i="8" s="1"/>
  <c r="AC755" i="8" s="1"/>
  <c r="AA918" i="8"/>
  <c r="AB918" i="8" s="1"/>
  <c r="AC918" i="8" s="1"/>
  <c r="AA60" i="8"/>
  <c r="AB60" i="8" s="1"/>
  <c r="AC60" i="8" s="1"/>
  <c r="AA141" i="8"/>
  <c r="AB141" i="8" s="1"/>
  <c r="AC141" i="8" s="1"/>
  <c r="AA339" i="8"/>
  <c r="AB339" i="8" s="1"/>
  <c r="AC339" i="8" s="1"/>
  <c r="AA317" i="8"/>
  <c r="AB317" i="8" s="1"/>
  <c r="AC317" i="8" s="1"/>
  <c r="AA370" i="8"/>
  <c r="AB370" i="8" s="1"/>
  <c r="AC370" i="8" s="1"/>
  <c r="AA424" i="8"/>
  <c r="AB424" i="8" s="1"/>
  <c r="AC424" i="8" s="1"/>
  <c r="AA470" i="8"/>
  <c r="AB470" i="8" s="1"/>
  <c r="AC470" i="8" s="1"/>
  <c r="AA612" i="8"/>
  <c r="AB612" i="8" s="1"/>
  <c r="AC612" i="8" s="1"/>
  <c r="AA671" i="8"/>
  <c r="AB671" i="8" s="1"/>
  <c r="AC671" i="8" s="1"/>
  <c r="AA769" i="8"/>
  <c r="AB769" i="8" s="1"/>
  <c r="AC769" i="8" s="1"/>
  <c r="AA798" i="8"/>
  <c r="AB798" i="8" s="1"/>
  <c r="AC798" i="8" s="1"/>
  <c r="AA1000" i="8"/>
  <c r="AB1000" i="8" s="1"/>
  <c r="AC1000" i="8" s="1"/>
  <c r="AA120" i="8"/>
  <c r="AB120" i="8" s="1"/>
  <c r="AC120" i="8" s="1"/>
  <c r="AA237" i="8"/>
  <c r="AB237" i="8" s="1"/>
  <c r="AC237" i="8" s="1"/>
  <c r="AA269" i="8"/>
  <c r="AB269" i="8" s="1"/>
  <c r="AC269" i="8" s="1"/>
  <c r="AA461" i="8"/>
  <c r="AB461" i="8" s="1"/>
  <c r="AC461" i="8" s="1"/>
  <c r="AA574" i="8"/>
  <c r="AB574" i="8" s="1"/>
  <c r="AC574" i="8" s="1"/>
  <c r="AA583" i="8"/>
  <c r="AB583" i="8" s="1"/>
  <c r="AC583" i="8" s="1"/>
  <c r="AA822" i="8"/>
  <c r="AB822" i="8" s="1"/>
  <c r="AC822" i="8" s="1"/>
  <c r="AA906" i="8"/>
  <c r="AB906" i="8" s="1"/>
  <c r="AC906" i="8" s="1"/>
  <c r="AA44" i="8"/>
  <c r="AB44" i="8" s="1"/>
  <c r="AC44" i="8" s="1"/>
  <c r="AA161" i="8"/>
  <c r="AB161" i="8" s="1"/>
  <c r="AC161" i="8" s="1"/>
  <c r="AA259" i="8"/>
  <c r="AB259" i="8" s="1"/>
  <c r="AC259" i="8" s="1"/>
  <c r="AA371" i="8"/>
  <c r="AB371" i="8" s="1"/>
  <c r="AC371" i="8" s="1"/>
  <c r="AA577" i="8"/>
  <c r="AB577" i="8" s="1"/>
  <c r="AC577" i="8" s="1"/>
  <c r="AA631" i="8"/>
  <c r="AB631" i="8" s="1"/>
  <c r="AC631" i="8" s="1"/>
  <c r="AA688" i="8"/>
  <c r="AB688" i="8" s="1"/>
  <c r="AC688" i="8" s="1"/>
  <c r="AA955" i="8"/>
  <c r="AB955" i="8" s="1"/>
  <c r="AC955" i="8" s="1"/>
  <c r="AA183" i="8"/>
  <c r="AB183" i="8" s="1"/>
  <c r="AC183" i="8" s="1"/>
  <c r="AA163" i="8"/>
  <c r="AB163" i="8" s="1"/>
  <c r="AC163" i="8" s="1"/>
  <c r="AA453" i="8"/>
  <c r="AB453" i="8" s="1"/>
  <c r="AC453" i="8" s="1"/>
  <c r="AA581" i="8"/>
  <c r="AB581" i="8" s="1"/>
  <c r="AC581" i="8" s="1"/>
  <c r="AA645" i="8"/>
  <c r="AB645" i="8" s="1"/>
  <c r="AC645" i="8" s="1"/>
  <c r="AA716" i="8"/>
  <c r="AB716" i="8" s="1"/>
  <c r="AC716" i="8" s="1"/>
  <c r="AA936" i="8"/>
  <c r="AB936" i="8" s="1"/>
  <c r="AC936" i="8" s="1"/>
  <c r="AA17" i="8"/>
  <c r="AB17" i="8" s="1"/>
  <c r="AC17" i="8" s="1"/>
  <c r="AA216" i="8"/>
  <c r="AB216" i="8" s="1"/>
  <c r="AC216" i="8" s="1"/>
  <c r="AA184" i="8"/>
  <c r="AB184" i="8" s="1"/>
  <c r="AC184" i="8" s="1"/>
  <c r="AA367" i="8"/>
  <c r="AB367" i="8" s="1"/>
  <c r="AC367" i="8" s="1"/>
  <c r="AA479" i="8"/>
  <c r="AB479" i="8" s="1"/>
  <c r="AC479" i="8" s="1"/>
  <c r="AA701" i="8"/>
  <c r="AB701" i="8" s="1"/>
  <c r="AC701" i="8" s="1"/>
  <c r="AA767" i="8"/>
  <c r="AB767" i="8" s="1"/>
  <c r="AC767" i="8" s="1"/>
  <c r="AA971" i="8"/>
  <c r="AB971" i="8" s="1"/>
  <c r="AC971" i="8" s="1"/>
  <c r="AA863" i="8"/>
  <c r="AB863" i="8" s="1"/>
  <c r="AC863" i="8" s="1"/>
  <c r="AA951" i="8"/>
  <c r="AB951" i="8" s="1"/>
  <c r="AC951" i="8" s="1"/>
  <c r="AA52" i="8"/>
  <c r="AB52" i="8" s="1"/>
  <c r="AC52" i="8" s="1"/>
  <c r="AA209" i="8"/>
  <c r="AA162" i="8"/>
  <c r="AB162" i="8" s="1"/>
  <c r="AC162" i="8" s="1"/>
  <c r="AA189" i="8"/>
  <c r="AB189" i="8" s="1"/>
  <c r="AC189" i="8" s="1"/>
  <c r="AA277" i="8"/>
  <c r="AB277" i="8" s="1"/>
  <c r="AC277" i="8" s="1"/>
  <c r="AA429" i="8"/>
  <c r="AB429" i="8" s="1"/>
  <c r="AC429" i="8" s="1"/>
  <c r="AA529" i="8"/>
  <c r="AB529" i="8" s="1"/>
  <c r="AC529" i="8" s="1"/>
  <c r="AA512" i="8"/>
  <c r="AB512" i="8" s="1"/>
  <c r="AC512" i="8" s="1"/>
  <c r="AA643" i="8"/>
  <c r="AB643" i="8" s="1"/>
  <c r="AC643" i="8" s="1"/>
  <c r="AA710" i="8"/>
  <c r="AB710" i="8" s="1"/>
  <c r="AC710" i="8" s="1"/>
  <c r="AA771" i="8"/>
  <c r="AB771" i="8" s="1"/>
  <c r="AC771" i="8" s="1"/>
  <c r="AA819" i="8"/>
  <c r="AB819" i="8" s="1"/>
  <c r="AC819" i="8" s="1"/>
  <c r="AA967" i="8"/>
  <c r="AB967" i="8" s="1"/>
  <c r="AC967" i="8" s="1"/>
  <c r="AA149" i="8"/>
  <c r="AB149" i="8" s="1"/>
  <c r="AC149" i="8" s="1"/>
  <c r="AA225" i="8"/>
  <c r="AB225" i="8" s="1"/>
  <c r="AC225" i="8" s="1"/>
  <c r="AA198" i="8"/>
  <c r="AB198" i="8" s="1"/>
  <c r="AC198" i="8" s="1"/>
  <c r="AA397" i="8"/>
  <c r="AB397" i="8" s="1"/>
  <c r="AC397" i="8" s="1"/>
  <c r="AA784" i="8"/>
  <c r="AB784" i="8" s="1"/>
  <c r="AC784" i="8" s="1"/>
  <c r="AA76" i="8"/>
  <c r="AB76" i="8" s="1"/>
  <c r="AC76" i="8" s="1"/>
  <c r="AA267" i="8"/>
  <c r="AB267" i="8" s="1"/>
  <c r="AC267" i="8" s="1"/>
  <c r="AA448" i="8"/>
  <c r="AB448" i="8" s="1"/>
  <c r="AC448" i="8" s="1"/>
  <c r="AA644" i="8"/>
  <c r="AB644" i="8" s="1"/>
  <c r="AC644" i="8" s="1"/>
  <c r="AA898" i="8"/>
  <c r="AB898" i="8" s="1"/>
  <c r="AC898" i="8" s="1"/>
  <c r="AA285" i="8"/>
  <c r="AB285" i="8" s="1"/>
  <c r="AC285" i="8" s="1"/>
  <c r="AA562" i="8"/>
  <c r="AB562" i="8" s="1"/>
  <c r="AC562" i="8" s="1"/>
  <c r="AA732" i="8"/>
  <c r="AB732" i="8" s="1"/>
  <c r="AC732" i="8" s="1"/>
  <c r="AA934" i="8"/>
  <c r="AB934" i="8" s="1"/>
  <c r="AC934" i="8" s="1"/>
  <c r="AA113" i="8"/>
  <c r="AB113" i="8" s="1"/>
  <c r="AC113" i="8" s="1"/>
  <c r="AA649" i="8"/>
  <c r="AB649" i="8" s="1"/>
  <c r="AC649" i="8" s="1"/>
  <c r="AA941" i="8"/>
  <c r="AB941" i="8" s="1"/>
  <c r="AC941" i="8" s="1"/>
  <c r="AA327" i="8"/>
  <c r="AB327" i="8" s="1"/>
  <c r="AC327" i="8" s="1"/>
  <c r="AA353" i="8"/>
  <c r="AB353" i="8" s="1"/>
  <c r="AC353" i="8" s="1"/>
  <c r="AA568" i="8"/>
  <c r="AB568" i="8" s="1"/>
  <c r="AC568" i="8" s="1"/>
  <c r="AA758" i="8"/>
  <c r="AB758" i="8" s="1"/>
  <c r="AC758" i="8" s="1"/>
  <c r="AA14" i="8"/>
  <c r="AA320" i="8"/>
  <c r="AB320" i="8" s="1"/>
  <c r="AC320" i="8" s="1"/>
  <c r="AA513" i="8"/>
  <c r="AB513" i="8" s="1"/>
  <c r="AC513" i="8" s="1"/>
  <c r="AA723" i="8"/>
  <c r="AB723" i="8" s="1"/>
  <c r="AC723" i="8" s="1"/>
  <c r="AA839" i="8"/>
  <c r="AB839" i="8" s="1"/>
  <c r="AC839" i="8" s="1"/>
  <c r="AA239" i="8"/>
  <c r="AB239" i="8" s="1"/>
  <c r="AC239" i="8" s="1"/>
  <c r="AA483" i="8"/>
  <c r="AB483" i="8" s="1"/>
  <c r="AC483" i="8" s="1"/>
  <c r="AA966" i="8"/>
  <c r="AB966" i="8" s="1"/>
  <c r="AC966" i="8" s="1"/>
  <c r="AA139" i="8"/>
  <c r="AB139" i="8" s="1"/>
  <c r="AC139" i="8" s="1"/>
  <c r="AA765" i="8"/>
  <c r="AB765" i="8" s="1"/>
  <c r="AC765" i="8" s="1"/>
  <c r="AA974" i="8"/>
  <c r="AB974" i="8" s="1"/>
  <c r="AC974" i="8" s="1"/>
  <c r="AA112" i="8"/>
  <c r="AB112" i="8" s="1"/>
  <c r="AC112" i="8" s="1"/>
  <c r="AA179" i="8"/>
  <c r="AB179" i="8" s="1"/>
  <c r="AC179" i="8" s="1"/>
  <c r="AA233" i="8"/>
  <c r="AB233" i="8" s="1"/>
  <c r="AC233" i="8" s="1"/>
  <c r="AA265" i="8"/>
  <c r="AB265" i="8" s="1"/>
  <c r="AC265" i="8" s="1"/>
  <c r="AA406" i="8"/>
  <c r="AB406" i="8" s="1"/>
  <c r="AC406" i="8" s="1"/>
  <c r="AA543" i="8"/>
  <c r="AB543" i="8" s="1"/>
  <c r="AC543" i="8" s="1"/>
  <c r="AA579" i="8"/>
  <c r="AB579" i="8" s="1"/>
  <c r="AC579" i="8" s="1"/>
  <c r="AA848" i="8"/>
  <c r="AB848" i="8" s="1"/>
  <c r="AC848" i="8" s="1"/>
  <c r="AA805" i="8"/>
  <c r="AB805" i="8" s="1"/>
  <c r="AC805" i="8" s="1"/>
  <c r="AA957" i="8"/>
  <c r="AB957" i="8" s="1"/>
  <c r="AC957" i="8" s="1"/>
  <c r="AA43" i="8"/>
  <c r="AB43" i="8" s="1"/>
  <c r="AC43" i="8" s="1"/>
  <c r="AA148" i="8"/>
  <c r="AB148" i="8" s="1"/>
  <c r="AC148" i="8" s="1"/>
  <c r="AA181" i="8"/>
  <c r="AB181" i="8" s="1"/>
  <c r="AC181" i="8" s="1"/>
  <c r="AA312" i="8"/>
  <c r="AB312" i="8" s="1"/>
  <c r="AC312" i="8" s="1"/>
  <c r="AA541" i="8"/>
  <c r="AB541" i="8" s="1"/>
  <c r="AC541" i="8" s="1"/>
  <c r="AA586" i="8"/>
  <c r="AB586" i="8" s="1"/>
  <c r="AC586" i="8" s="1"/>
  <c r="AA619" i="8"/>
  <c r="AB619" i="8" s="1"/>
  <c r="AC619" i="8" s="1"/>
  <c r="AA753" i="8"/>
  <c r="AB753" i="8" s="1"/>
  <c r="AC753" i="8" s="1"/>
  <c r="AA116" i="8"/>
  <c r="AB116" i="8" s="1"/>
  <c r="AC116" i="8" s="1"/>
  <c r="AA203" i="8"/>
  <c r="AB203" i="8" s="1"/>
  <c r="AC203" i="8" s="1"/>
  <c r="AA228" i="8"/>
  <c r="AB228" i="8" s="1"/>
  <c r="AC228" i="8" s="1"/>
  <c r="AA427" i="8"/>
  <c r="AB427" i="8" s="1"/>
  <c r="AC427" i="8" s="1"/>
  <c r="AA459" i="8"/>
  <c r="AB459" i="8" s="1"/>
  <c r="AC459" i="8" s="1"/>
  <c r="AA613" i="8"/>
  <c r="AB613" i="8" s="1"/>
  <c r="AC613" i="8" s="1"/>
  <c r="AA757" i="8"/>
  <c r="AB757" i="8" s="1"/>
  <c r="AC757" i="8" s="1"/>
  <c r="AA816" i="8"/>
  <c r="AB816" i="8" s="1"/>
  <c r="AC816" i="8" s="1"/>
  <c r="AA879" i="8"/>
  <c r="AB879" i="8" s="1"/>
  <c r="AC879" i="8" s="1"/>
  <c r="AA124" i="8"/>
  <c r="AB124" i="8" s="1"/>
  <c r="AC124" i="8" s="1"/>
  <c r="AA244" i="8"/>
  <c r="AB244" i="8" s="1"/>
  <c r="AC244" i="8" s="1"/>
  <c r="AA323" i="8"/>
  <c r="AB323" i="8" s="1"/>
  <c r="AC323" i="8" s="1"/>
  <c r="AA379" i="8"/>
  <c r="AB379" i="8" s="1"/>
  <c r="AC379" i="8" s="1"/>
  <c r="AA463" i="8"/>
  <c r="AB463" i="8" s="1"/>
  <c r="AC463" i="8" s="1"/>
  <c r="AA677" i="8"/>
  <c r="AB677" i="8" s="1"/>
  <c r="AC677" i="8" s="1"/>
  <c r="AA689" i="8"/>
  <c r="AB689" i="8" s="1"/>
  <c r="AC689" i="8" s="1"/>
  <c r="AA745" i="8"/>
  <c r="AB745" i="8" s="1"/>
  <c r="AC745" i="8" s="1"/>
  <c r="AA940" i="8"/>
  <c r="AB940" i="8" s="1"/>
  <c r="AC940" i="8" s="1"/>
  <c r="AA72" i="8"/>
  <c r="AB72" i="8" s="1"/>
  <c r="AC72" i="8" s="1"/>
  <c r="AA99" i="8"/>
  <c r="AB99" i="8" s="1"/>
  <c r="AC99" i="8" s="1"/>
  <c r="AA202" i="8"/>
  <c r="AB202" i="8" s="1"/>
  <c r="AC202" i="8" s="1"/>
  <c r="AA384" i="8"/>
  <c r="AB384" i="8" s="1"/>
  <c r="AC384" i="8" s="1"/>
  <c r="AA582" i="8"/>
  <c r="AB582" i="8" s="1"/>
  <c r="AC582" i="8" s="1"/>
  <c r="AA528" i="8"/>
  <c r="AB528" i="8" s="1"/>
  <c r="AC528" i="8" s="1"/>
  <c r="AA724" i="8"/>
  <c r="AB724" i="8" s="1"/>
  <c r="AC724" i="8" s="1"/>
  <c r="AA792" i="8"/>
  <c r="AB792" i="8" s="1"/>
  <c r="AC792" i="8" s="1"/>
  <c r="AA899" i="8"/>
  <c r="AB899" i="8" s="1"/>
  <c r="AC899" i="8" s="1"/>
  <c r="AA835" i="8"/>
  <c r="AB835" i="8" s="1"/>
  <c r="AC835" i="8" s="1"/>
  <c r="AA889" i="8"/>
  <c r="AB889" i="8" s="1"/>
  <c r="AC889" i="8" s="1"/>
  <c r="AA961" i="8"/>
  <c r="AB961" i="8" s="1"/>
  <c r="AC961" i="8" s="1"/>
  <c r="AA88" i="8"/>
  <c r="AB88" i="8" s="1"/>
  <c r="AC88" i="8" s="1"/>
  <c r="AA89" i="8"/>
  <c r="AB89" i="8" s="1"/>
  <c r="AC89" i="8" s="1"/>
  <c r="AA219" i="8"/>
  <c r="AB219" i="8" s="1"/>
  <c r="AC219" i="8" s="1"/>
  <c r="AA255" i="8"/>
  <c r="AB255" i="8" s="1"/>
  <c r="AC255" i="8" s="1"/>
  <c r="AA502" i="8"/>
  <c r="AB502" i="8" s="1"/>
  <c r="AC502" i="8" s="1"/>
  <c r="AA432" i="8"/>
  <c r="AB432" i="8" s="1"/>
  <c r="AC432" i="8" s="1"/>
  <c r="AA442" i="8"/>
  <c r="AB442" i="8" s="1"/>
  <c r="AC442" i="8" s="1"/>
  <c r="AA620" i="8"/>
  <c r="AB620" i="8" s="1"/>
  <c r="AC620" i="8" s="1"/>
  <c r="AA730" i="8"/>
  <c r="AB730" i="8" s="1"/>
  <c r="AC730" i="8" s="1"/>
  <c r="AA856" i="8"/>
  <c r="AB856" i="8" s="1"/>
  <c r="AC856" i="8" s="1"/>
  <c r="AA904" i="8"/>
  <c r="AB904" i="8" s="1"/>
  <c r="AC904" i="8" s="1"/>
  <c r="AA972" i="8"/>
  <c r="AB972" i="8" s="1"/>
  <c r="AC972" i="8" s="1"/>
  <c r="AA26" i="8"/>
  <c r="AB26" i="8" s="1"/>
  <c r="AC26" i="8" s="1"/>
  <c r="AA213" i="8"/>
  <c r="AB213" i="8" s="1"/>
  <c r="AC213" i="8" s="1"/>
  <c r="AA380" i="8"/>
  <c r="AB380" i="8" s="1"/>
  <c r="AC380" i="8" s="1"/>
  <c r="AA661" i="8"/>
  <c r="AB661" i="8" s="1"/>
  <c r="AC661" i="8" s="1"/>
  <c r="AA838" i="8"/>
  <c r="AB838" i="8" s="1"/>
  <c r="AC838" i="8" s="1"/>
  <c r="AA81" i="8"/>
  <c r="AB81" i="8" s="1"/>
  <c r="AC81" i="8" s="1"/>
  <c r="AA270" i="8"/>
  <c r="AB270" i="8" s="1"/>
  <c r="AC270" i="8" s="1"/>
  <c r="AA714" i="8"/>
  <c r="AB714" i="8" s="1"/>
  <c r="AC714" i="8" s="1"/>
  <c r="AA924" i="8"/>
  <c r="AB924" i="8" s="1"/>
  <c r="AC924" i="8" s="1"/>
  <c r="AA115" i="8"/>
  <c r="AB115" i="8" s="1"/>
  <c r="AC115" i="8" s="1"/>
  <c r="AA391" i="8"/>
  <c r="AB391" i="8" s="1"/>
  <c r="AC391" i="8" s="1"/>
  <c r="AA691" i="8"/>
  <c r="AB691" i="8" s="1"/>
  <c r="AC691" i="8" s="1"/>
  <c r="AA983" i="8"/>
  <c r="AB983" i="8" s="1"/>
  <c r="AC983" i="8" s="1"/>
  <c r="AA177" i="8"/>
  <c r="AB177" i="8" s="1"/>
  <c r="AC177" i="8" s="1"/>
  <c r="AA314" i="8"/>
  <c r="AB314" i="8" s="1"/>
  <c r="AC314" i="8" s="1"/>
  <c r="AA593" i="8"/>
  <c r="AB593" i="8" s="1"/>
  <c r="AC593" i="8" s="1"/>
  <c r="AA968" i="8"/>
  <c r="AB968" i="8" s="1"/>
  <c r="AC968" i="8" s="1"/>
  <c r="AA284" i="8"/>
  <c r="AB284" i="8" s="1"/>
  <c r="AC284" i="8" s="1"/>
  <c r="AA465" i="8"/>
  <c r="AB465" i="8" s="1"/>
  <c r="AC465" i="8" s="1"/>
  <c r="AA599" i="8"/>
  <c r="AB599" i="8" s="1"/>
  <c r="AC599" i="8" s="1"/>
  <c r="AA869" i="8"/>
  <c r="AB869" i="8" s="1"/>
  <c r="AC869" i="8" s="1"/>
  <c r="AA54" i="8"/>
  <c r="AA180" i="8"/>
  <c r="AB180" i="8" s="1"/>
  <c r="AC180" i="8" s="1"/>
  <c r="AA509" i="8"/>
  <c r="AB509" i="8" s="1"/>
  <c r="AC509" i="8" s="1"/>
  <c r="AA651" i="8"/>
  <c r="AB651" i="8" s="1"/>
  <c r="AC651" i="8" s="1"/>
  <c r="AA212" i="8"/>
  <c r="AB212" i="8" s="1"/>
  <c r="AC212" i="8" s="1"/>
  <c r="AA300" i="8"/>
  <c r="AB300" i="8" s="1"/>
  <c r="AC300" i="8" s="1"/>
  <c r="AA458" i="8"/>
  <c r="AB458" i="8" s="1"/>
  <c r="AC458" i="8" s="1"/>
  <c r="AA705" i="8"/>
  <c r="AB705" i="8" s="1"/>
  <c r="AC705" i="8" s="1"/>
  <c r="AA910" i="8"/>
  <c r="AB910" i="8" s="1"/>
  <c r="AC910" i="8" s="1"/>
  <c r="AA366" i="8"/>
  <c r="AB366" i="8" s="1"/>
  <c r="AC366" i="8" s="1"/>
  <c r="AA520" i="8"/>
  <c r="AB520" i="8" s="1"/>
  <c r="AC520" i="8" s="1"/>
  <c r="AA803" i="8"/>
  <c r="AB803" i="8" s="1"/>
  <c r="AC803" i="8" s="1"/>
  <c r="AA992" i="8"/>
  <c r="AB992" i="8" s="1"/>
  <c r="AC992" i="8" s="1"/>
  <c r="AA242" i="8"/>
  <c r="AB242" i="8" s="1"/>
  <c r="AC242" i="8" s="1"/>
  <c r="AA333" i="8"/>
  <c r="AB333" i="8" s="1"/>
  <c r="AC333" i="8" s="1"/>
  <c r="AA309" i="8"/>
  <c r="AB309" i="8" s="1"/>
  <c r="AC309" i="8" s="1"/>
  <c r="AA365" i="8"/>
  <c r="AB365" i="8" s="1"/>
  <c r="AC365" i="8" s="1"/>
  <c r="AA526" i="8"/>
  <c r="AB526" i="8" s="1"/>
  <c r="AC526" i="8" s="1"/>
  <c r="AA554" i="8"/>
  <c r="AB554" i="8" s="1"/>
  <c r="AC554" i="8" s="1"/>
  <c r="AA615" i="8"/>
  <c r="AB615" i="8" s="1"/>
  <c r="AC615" i="8" s="1"/>
  <c r="AA642" i="8"/>
  <c r="AB642" i="8" s="1"/>
  <c r="AC642" i="8" s="1"/>
  <c r="AA751" i="8"/>
  <c r="AB751" i="8" s="1"/>
  <c r="AC751" i="8" s="1"/>
  <c r="AA846" i="8"/>
  <c r="AB846" i="8" s="1"/>
  <c r="AC846" i="8" s="1"/>
  <c r="AA36" i="8"/>
  <c r="AB36" i="8" s="1"/>
  <c r="AC36" i="8" s="1"/>
  <c r="AA195" i="8"/>
  <c r="AB195" i="8" s="1"/>
  <c r="AC195" i="8" s="1"/>
  <c r="AA340" i="8"/>
  <c r="AB340" i="8" s="1"/>
  <c r="AC340" i="8" s="1"/>
  <c r="AA570" i="8"/>
  <c r="AB570" i="8" s="1"/>
  <c r="AC570" i="8" s="1"/>
  <c r="AA573" i="8"/>
  <c r="AB573" i="8" s="1"/>
  <c r="AC573" i="8" s="1"/>
  <c r="AA684" i="8"/>
  <c r="AB684" i="8" s="1"/>
  <c r="AC684" i="8" s="1"/>
  <c r="AA726" i="8"/>
  <c r="AB726" i="8" s="1"/>
  <c r="AC726" i="8" s="1"/>
  <c r="AA886" i="8"/>
  <c r="AB886" i="8" s="1"/>
  <c r="AC886" i="8" s="1"/>
  <c r="AA939" i="8"/>
  <c r="AB939" i="8" s="1"/>
  <c r="AC939" i="8" s="1"/>
  <c r="AA91" i="8"/>
  <c r="AB91" i="8" s="1"/>
  <c r="AC91" i="8" s="1"/>
  <c r="AA186" i="8"/>
  <c r="AB186" i="8" s="1"/>
  <c r="AC186" i="8" s="1"/>
  <c r="AA204" i="8"/>
  <c r="AB204" i="8" s="1"/>
  <c r="AC204" i="8" s="1"/>
  <c r="AA387" i="8"/>
  <c r="AB387" i="8" s="1"/>
  <c r="AC387" i="8" s="1"/>
  <c r="AA364" i="8"/>
  <c r="AB364" i="8" s="1"/>
  <c r="AC364" i="8" s="1"/>
  <c r="AA503" i="8"/>
  <c r="AB503" i="8" s="1"/>
  <c r="AC503" i="8" s="1"/>
  <c r="AA508" i="8"/>
  <c r="AB508" i="8" s="1"/>
  <c r="AC508" i="8" s="1"/>
  <c r="AA624" i="8"/>
  <c r="AB624" i="8" s="1"/>
  <c r="AC624" i="8" s="1"/>
  <c r="AA768" i="8"/>
  <c r="AB768" i="8" s="1"/>
  <c r="AC768" i="8" s="1"/>
  <c r="AA893" i="8"/>
  <c r="AB893" i="8" s="1"/>
  <c r="AC893" i="8" s="1"/>
  <c r="AA991" i="8"/>
  <c r="AB991" i="8" s="1"/>
  <c r="AC991" i="8" s="1"/>
  <c r="AA57" i="8"/>
  <c r="AA93" i="8"/>
  <c r="AB93" i="8" s="1"/>
  <c r="AC93" i="8" s="1"/>
  <c r="AA190" i="8"/>
  <c r="AB190" i="8" s="1"/>
  <c r="AC190" i="8" s="1"/>
  <c r="AA250" i="8"/>
  <c r="AB250" i="8" s="1"/>
  <c r="AC250" i="8" s="1"/>
  <c r="AA368" i="8"/>
  <c r="AB368" i="8" s="1"/>
  <c r="AC368" i="8" s="1"/>
  <c r="AA518" i="8"/>
  <c r="AB518" i="8" s="1"/>
  <c r="AC518" i="8" s="1"/>
  <c r="AA516" i="8"/>
  <c r="AB516" i="8" s="1"/>
  <c r="AC516" i="8" s="1"/>
  <c r="AA748" i="8"/>
  <c r="AB748" i="8" s="1"/>
  <c r="AC748" i="8" s="1"/>
  <c r="AA772" i="8"/>
  <c r="AB772" i="8" s="1"/>
  <c r="AC772" i="8" s="1"/>
  <c r="AA903" i="8"/>
  <c r="AB903" i="8" s="1"/>
  <c r="AC903" i="8" s="1"/>
  <c r="AA969" i="8"/>
  <c r="AB969" i="8" s="1"/>
  <c r="AC969" i="8" s="1"/>
  <c r="AA178" i="8"/>
  <c r="AB178" i="8" s="1"/>
  <c r="AC178" i="8" s="1"/>
  <c r="AA117" i="8"/>
  <c r="AB117" i="8" s="1"/>
  <c r="AC117" i="8" s="1"/>
  <c r="AA276" i="8"/>
  <c r="AB276" i="8" s="1"/>
  <c r="AC276" i="8" s="1"/>
  <c r="AA313" i="8"/>
  <c r="AB313" i="8" s="1"/>
  <c r="AC313" i="8" s="1"/>
  <c r="AA326" i="8"/>
  <c r="AB326" i="8" s="1"/>
  <c r="AC326" i="8" s="1"/>
  <c r="AA477" i="8"/>
  <c r="AB477" i="8" s="1"/>
  <c r="AC477" i="8" s="1"/>
  <c r="AA594" i="8"/>
  <c r="AB594" i="8" s="1"/>
  <c r="AC594" i="8" s="1"/>
  <c r="AA676" i="8"/>
  <c r="AB676" i="8" s="1"/>
  <c r="AC676" i="8" s="1"/>
  <c r="AA695" i="8"/>
  <c r="AB695" i="8" s="1"/>
  <c r="AC695" i="8" s="1"/>
  <c r="AA845" i="8"/>
  <c r="AB845" i="8" s="1"/>
  <c r="AC845" i="8" s="1"/>
  <c r="AA979" i="8"/>
  <c r="AB979" i="8" s="1"/>
  <c r="AC979" i="8" s="1"/>
  <c r="AA858" i="8"/>
  <c r="AB858" i="8" s="1"/>
  <c r="AC858" i="8" s="1"/>
  <c r="AA888" i="8"/>
  <c r="AB888" i="8" s="1"/>
  <c r="AC888" i="8" s="1"/>
  <c r="AA986" i="8"/>
  <c r="AB986" i="8" s="1"/>
  <c r="AC986" i="8" s="1"/>
  <c r="AA105" i="8"/>
  <c r="AB105" i="8" s="1"/>
  <c r="AC105" i="8" s="1"/>
  <c r="AA298" i="8"/>
  <c r="AB298" i="8" s="1"/>
  <c r="AC298" i="8" s="1"/>
  <c r="AA287" i="8"/>
  <c r="AB287" i="8" s="1"/>
  <c r="AC287" i="8" s="1"/>
  <c r="AA335" i="8"/>
  <c r="AB335" i="8" s="1"/>
  <c r="AC335" i="8" s="1"/>
  <c r="AA369" i="8"/>
  <c r="AB369" i="8" s="1"/>
  <c r="AC369" i="8" s="1"/>
  <c r="AA464" i="8"/>
  <c r="AB464" i="8" s="1"/>
  <c r="AC464" i="8" s="1"/>
  <c r="AA576" i="8"/>
  <c r="AB576" i="8" s="1"/>
  <c r="AC576" i="8" s="1"/>
  <c r="AA652" i="8"/>
  <c r="AB652" i="8" s="1"/>
  <c r="AC652" i="8" s="1"/>
  <c r="AA713" i="8"/>
  <c r="AB713" i="8" s="1"/>
  <c r="AC713" i="8" s="1"/>
  <c r="AA791" i="8"/>
  <c r="AB791" i="8" s="1"/>
  <c r="AC791" i="8" s="1"/>
  <c r="AA921" i="8"/>
  <c r="AB921" i="8" s="1"/>
  <c r="AC921" i="8" s="1"/>
  <c r="AA978" i="8"/>
  <c r="AB978" i="8" s="1"/>
  <c r="AC978" i="8" s="1"/>
  <c r="AA8" i="8"/>
  <c r="AA69" i="8"/>
  <c r="AA636" i="8"/>
  <c r="AB636" i="8" s="1"/>
  <c r="AC636" i="8" s="1"/>
  <c r="AA855" i="8"/>
  <c r="AB855" i="8" s="1"/>
  <c r="AC855" i="8" s="1"/>
  <c r="AA218" i="8"/>
  <c r="AB218" i="8" s="1"/>
  <c r="AC218" i="8" s="1"/>
  <c r="AA253" i="8"/>
  <c r="AB253" i="8" s="1"/>
  <c r="AC253" i="8" s="1"/>
  <c r="AA614" i="8"/>
  <c r="AB614" i="8" s="1"/>
  <c r="AC614" i="8" s="1"/>
  <c r="AA728" i="8"/>
  <c r="AB728" i="8" s="1"/>
  <c r="AC728" i="8" s="1"/>
  <c r="AA925" i="8"/>
  <c r="AB925" i="8" s="1"/>
  <c r="AC925" i="8" s="1"/>
  <c r="AA304" i="8"/>
  <c r="AB304" i="8" s="1"/>
  <c r="AC304" i="8" s="1"/>
  <c r="AA322" i="8"/>
  <c r="AB322" i="8" s="1"/>
  <c r="AC322" i="8" s="1"/>
  <c r="AA601" i="8"/>
  <c r="AB601" i="8" s="1"/>
  <c r="AC601" i="8" s="1"/>
  <c r="AA783" i="8"/>
  <c r="AB783" i="8" s="1"/>
  <c r="AC783" i="8" s="1"/>
  <c r="AA165" i="8"/>
  <c r="AB165" i="8" s="1"/>
  <c r="AC165" i="8" s="1"/>
  <c r="AA402" i="8"/>
  <c r="AB402" i="8" s="1"/>
  <c r="AC402" i="8" s="1"/>
  <c r="AA556" i="8"/>
  <c r="AB556" i="8" s="1"/>
  <c r="AC556" i="8" s="1"/>
  <c r="AA749" i="8"/>
  <c r="AB749" i="8" s="1"/>
  <c r="AC749" i="8" s="1"/>
  <c r="AA134" i="8"/>
  <c r="AB134" i="8" s="1"/>
  <c r="AC134" i="8" s="1"/>
  <c r="AA315" i="8"/>
  <c r="AB315" i="8" s="1"/>
  <c r="AC315" i="8" s="1"/>
  <c r="AA517" i="8"/>
  <c r="AB517" i="8" s="1"/>
  <c r="AC517" i="8" s="1"/>
  <c r="AA708" i="8"/>
  <c r="AB708" i="8" s="1"/>
  <c r="AC708" i="8" s="1"/>
  <c r="AA823" i="8"/>
  <c r="AB823" i="8" s="1"/>
  <c r="AC823" i="8" s="1"/>
  <c r="AA231" i="8"/>
  <c r="AB231" i="8" s="1"/>
  <c r="AC231" i="8" s="1"/>
  <c r="AA475" i="8"/>
  <c r="AB475" i="8" s="1"/>
  <c r="AC475" i="8" s="1"/>
  <c r="AA638" i="8"/>
  <c r="AB638" i="8" s="1"/>
  <c r="AC638" i="8" s="1"/>
  <c r="AA930" i="8"/>
  <c r="AB930" i="8" s="1"/>
  <c r="AC930" i="8" s="1"/>
  <c r="AA409" i="8"/>
  <c r="AB409" i="8" s="1"/>
  <c r="AC409" i="8" s="1"/>
  <c r="AA549" i="8"/>
  <c r="AB549" i="8" s="1"/>
  <c r="AC549" i="8" s="1"/>
  <c r="AA786" i="8"/>
  <c r="AB786" i="8" s="1"/>
  <c r="AC786" i="8" s="1"/>
  <c r="AA1002" i="8"/>
  <c r="AB1002" i="8" s="1"/>
  <c r="AC1002" i="8" s="1"/>
  <c r="AA194" i="8"/>
  <c r="AB194" i="8" s="1"/>
  <c r="AC194" i="8" s="1"/>
  <c r="AA389" i="8"/>
  <c r="AB389" i="8" s="1"/>
  <c r="AC389" i="8" s="1"/>
  <c r="AA604" i="8"/>
  <c r="AB604" i="8" s="1"/>
  <c r="AC604" i="8" s="1"/>
  <c r="AA776" i="8"/>
  <c r="AB776" i="8" s="1"/>
  <c r="AC776" i="8" s="1"/>
  <c r="AA34" i="8"/>
  <c r="AB34" i="8" s="1"/>
  <c r="AC34" i="8" s="1"/>
  <c r="AA146" i="8"/>
  <c r="AB146" i="8" s="1"/>
  <c r="AC146" i="8" s="1"/>
  <c r="AA411" i="8"/>
  <c r="AB411" i="8" s="1"/>
  <c r="AC411" i="8" s="1"/>
  <c r="AA405" i="8"/>
  <c r="AB405" i="8" s="1"/>
  <c r="AC405" i="8" s="1"/>
  <c r="AA550" i="8"/>
  <c r="AB550" i="8" s="1"/>
  <c r="AC550" i="8" s="1"/>
  <c r="AA673" i="8"/>
  <c r="AB673" i="8" s="1"/>
  <c r="AC673" i="8" s="1"/>
  <c r="AA678" i="8"/>
  <c r="AB678" i="8" s="1"/>
  <c r="AC678" i="8" s="1"/>
  <c r="AA722" i="8"/>
  <c r="AB722" i="8" s="1"/>
  <c r="AC722" i="8" s="1"/>
  <c r="AA875" i="8"/>
  <c r="AB875" i="8" s="1"/>
  <c r="AC875" i="8" s="1"/>
  <c r="AA949" i="8"/>
  <c r="AB949" i="8" s="1"/>
  <c r="AC949" i="8" s="1"/>
  <c r="AA94" i="8"/>
  <c r="AB94" i="8" s="1"/>
  <c r="AC94" i="8" s="1"/>
  <c r="AA175" i="8"/>
  <c r="AB175" i="8" s="1"/>
  <c r="AC175" i="8" s="1"/>
  <c r="AA211" i="8"/>
  <c r="AA423" i="8"/>
  <c r="AB423" i="8" s="1"/>
  <c r="AC423" i="8" s="1"/>
  <c r="AA455" i="8"/>
  <c r="AB455" i="8" s="1"/>
  <c r="AC455" i="8" s="1"/>
  <c r="AA609" i="8"/>
  <c r="AB609" i="8" s="1"/>
  <c r="AC609" i="8" s="1"/>
  <c r="AA795" i="8"/>
  <c r="AB795" i="8" s="1"/>
  <c r="AC795" i="8" s="1"/>
  <c r="AA862" i="8"/>
  <c r="AB862" i="8" s="1"/>
  <c r="AC862" i="8" s="1"/>
  <c r="AA96" i="8"/>
  <c r="AB96" i="8" s="1"/>
  <c r="AC96" i="8" s="1"/>
  <c r="AA109" i="8"/>
  <c r="AB109" i="8" s="1"/>
  <c r="AC109" i="8" s="1"/>
  <c r="AA260" i="8"/>
  <c r="AB260" i="8" s="1"/>
  <c r="AC260" i="8" s="1"/>
  <c r="AA282" i="8"/>
  <c r="AB282" i="8" s="1"/>
  <c r="AC282" i="8" s="1"/>
  <c r="AA400" i="8"/>
  <c r="AB400" i="8" s="1"/>
  <c r="AC400" i="8" s="1"/>
  <c r="AA514" i="8"/>
  <c r="AB514" i="8" s="1"/>
  <c r="AC514" i="8" s="1"/>
  <c r="AA548" i="8"/>
  <c r="AB548" i="8" s="1"/>
  <c r="AC548" i="8" s="1"/>
  <c r="AA660" i="8"/>
  <c r="AB660" i="8" s="1"/>
  <c r="AC660" i="8" s="1"/>
  <c r="AA777" i="8"/>
  <c r="AB777" i="8" s="1"/>
  <c r="AC777" i="8" s="1"/>
  <c r="AA811" i="8"/>
  <c r="AB811" i="8" s="1"/>
  <c r="AC811" i="8" s="1"/>
  <c r="AA876" i="8"/>
  <c r="AB876" i="8" s="1"/>
  <c r="AC876" i="8" s="1"/>
  <c r="AA952" i="8"/>
  <c r="AB952" i="8" s="1"/>
  <c r="AC952" i="8" s="1"/>
  <c r="AA114" i="8"/>
  <c r="AB114" i="8" s="1"/>
  <c r="AC114" i="8" s="1"/>
  <c r="AA111" i="8"/>
  <c r="AB111" i="8" s="1"/>
  <c r="AC111" i="8" s="1"/>
  <c r="AA264" i="8"/>
  <c r="AB264" i="8" s="1"/>
  <c r="AC264" i="8" s="1"/>
  <c r="AA286" i="8"/>
  <c r="AB286" i="8" s="1"/>
  <c r="AC286" i="8" s="1"/>
  <c r="AA310" i="8"/>
  <c r="AB310" i="8" s="1"/>
  <c r="AC310" i="8" s="1"/>
  <c r="AA404" i="8"/>
  <c r="AB404" i="8" s="1"/>
  <c r="AC404" i="8" s="1"/>
  <c r="AA531" i="8"/>
  <c r="AB531" i="8" s="1"/>
  <c r="AC531" i="8" s="1"/>
  <c r="AA552" i="8"/>
  <c r="AB552" i="8" s="1"/>
  <c r="AC552" i="8" s="1"/>
  <c r="AA664" i="8"/>
  <c r="AB664" i="8" s="1"/>
  <c r="AC664" i="8" s="1"/>
  <c r="AA801" i="8"/>
  <c r="AB801" i="8" s="1"/>
  <c r="AC801" i="8" s="1"/>
  <c r="AA884" i="8"/>
  <c r="AB884" i="8" s="1"/>
  <c r="AC884" i="8" s="1"/>
  <c r="AA960" i="8"/>
  <c r="AB960" i="8" s="1"/>
  <c r="AC960" i="8" s="1"/>
  <c r="AA30" i="8"/>
  <c r="AB30" i="8" s="1"/>
  <c r="AC30" i="8" s="1"/>
  <c r="AA135" i="8"/>
  <c r="AB135" i="8" s="1"/>
  <c r="AC135" i="8" s="1"/>
  <c r="AA328" i="8"/>
  <c r="AB328" i="8" s="1"/>
  <c r="AC328" i="8" s="1"/>
  <c r="AA243" i="8"/>
  <c r="AB243" i="8" s="1"/>
  <c r="AC243" i="8" s="1"/>
  <c r="AA362" i="8"/>
  <c r="AB362" i="8" s="1"/>
  <c r="AC362" i="8" s="1"/>
  <c r="AA519" i="8"/>
  <c r="AB519" i="8" s="1"/>
  <c r="AC519" i="8" s="1"/>
  <c r="AA462" i="8"/>
  <c r="AB462" i="8" s="1"/>
  <c r="AC462" i="8" s="1"/>
  <c r="AA600" i="8"/>
  <c r="AB600" i="8" s="1"/>
  <c r="AC600" i="8" s="1"/>
  <c r="AA659" i="8"/>
  <c r="AB659" i="8" s="1"/>
  <c r="AC659" i="8" s="1"/>
  <c r="AA763" i="8"/>
  <c r="AB763" i="8" s="1"/>
  <c r="AC763" i="8" s="1"/>
  <c r="AA842" i="8"/>
  <c r="AB842" i="8" s="1"/>
  <c r="AC842" i="8" s="1"/>
  <c r="AA923" i="8"/>
  <c r="AB923" i="8" s="1"/>
  <c r="AC923" i="8" s="1"/>
  <c r="AA984" i="8"/>
  <c r="AB984" i="8" s="1"/>
  <c r="AC984" i="8" s="1"/>
  <c r="AA852" i="8"/>
  <c r="AB852" i="8" s="1"/>
  <c r="AC852" i="8" s="1"/>
  <c r="AA933" i="8"/>
  <c r="AB933" i="8" s="1"/>
  <c r="AC933" i="8" s="1"/>
  <c r="AA988" i="8"/>
  <c r="AB988" i="8" s="1"/>
  <c r="AC988" i="8" s="1"/>
  <c r="AA49" i="8"/>
  <c r="AA121" i="8"/>
  <c r="AB121" i="8" s="1"/>
  <c r="AC121" i="8" s="1"/>
  <c r="AA248" i="8"/>
  <c r="AA192" i="8"/>
  <c r="AB192" i="8" s="1"/>
  <c r="AC192" i="8" s="1"/>
  <c r="AA420" i="8"/>
  <c r="AB420" i="8" s="1"/>
  <c r="AC420" i="8" s="1"/>
  <c r="AA401" i="8"/>
  <c r="AB401" i="8" s="1"/>
  <c r="AC401" i="8" s="1"/>
  <c r="AA538" i="8"/>
  <c r="AB538" i="8" s="1"/>
  <c r="AC538" i="8" s="1"/>
  <c r="AA608" i="8"/>
  <c r="AB608" i="8" s="1"/>
  <c r="AC608" i="8" s="1"/>
  <c r="AA694" i="8"/>
  <c r="AB694" i="8" s="1"/>
  <c r="AC694" i="8" s="1"/>
  <c r="AA779" i="8"/>
  <c r="AB779" i="8" s="1"/>
  <c r="AC779" i="8" s="1"/>
  <c r="AA859" i="8"/>
  <c r="AB859" i="8" s="1"/>
  <c r="AC859" i="8" s="1"/>
  <c r="AA943" i="8"/>
  <c r="AB943" i="8" s="1"/>
  <c r="AC943" i="8" s="1"/>
  <c r="AA1004" i="8"/>
  <c r="AB1004" i="8" s="1"/>
  <c r="AC1004" i="8" s="1"/>
  <c r="AA31" i="8"/>
  <c r="AB31" i="8" s="1"/>
  <c r="AC31" i="8" s="1"/>
  <c r="AA144" i="8"/>
  <c r="AB144" i="8" s="1"/>
  <c r="AC144" i="8" s="1"/>
  <c r="AA106" i="8"/>
  <c r="AB106" i="8" s="1"/>
  <c r="AC106" i="8" s="1"/>
  <c r="AC11" i="8"/>
  <c r="AZ9" i="8" s="1"/>
  <c r="L23" i="5" s="1"/>
  <c r="Z23" i="5" s="1"/>
  <c r="AY9" i="8"/>
  <c r="J23" i="5" s="1"/>
  <c r="BB9" i="8"/>
  <c r="AD36" i="7"/>
  <c r="AG35" i="7"/>
  <c r="AJ34" i="7"/>
  <c r="AE33" i="7"/>
  <c r="AH32" i="7"/>
  <c r="AC31" i="7"/>
  <c r="AF30" i="7"/>
  <c r="AI29" i="7"/>
  <c r="AC36" i="7"/>
  <c r="AF35" i="7"/>
  <c r="AI34" i="7"/>
  <c r="AD33" i="7"/>
  <c r="AG32" i="7"/>
  <c r="AJ31" i="7"/>
  <c r="AE30" i="7"/>
  <c r="AH29" i="7"/>
  <c r="AC28" i="7"/>
  <c r="AF27" i="7"/>
  <c r="AI26" i="7"/>
  <c r="AD25" i="7"/>
  <c r="AG24" i="7"/>
  <c r="AJ36" i="7"/>
  <c r="AE35" i="7"/>
  <c r="AH34" i="7"/>
  <c r="AC33" i="7"/>
  <c r="AF32" i="7"/>
  <c r="AI31" i="7"/>
  <c r="AD30" i="7"/>
  <c r="AG29" i="7"/>
  <c r="AJ28" i="7"/>
  <c r="AE27" i="7"/>
  <c r="AH26" i="7"/>
  <c r="AC25" i="7"/>
  <c r="AF24" i="7"/>
  <c r="AI23" i="7"/>
  <c r="AD22" i="7"/>
  <c r="AJ33" i="7"/>
  <c r="AJ30" i="7"/>
  <c r="AE28" i="7"/>
  <c r="AH27" i="7"/>
  <c r="AG25" i="7"/>
  <c r="AJ35" i="7"/>
  <c r="AI33" i="7"/>
  <c r="AJ32" i="7"/>
  <c r="AI30" i="7"/>
  <c r="AD28" i="7"/>
  <c r="AG27" i="7"/>
  <c r="AF25" i="7"/>
  <c r="AJ24" i="7"/>
  <c r="AF23" i="7"/>
  <c r="AF22" i="7"/>
  <c r="AH21" i="7"/>
  <c r="AC20" i="7"/>
  <c r="AF19" i="7"/>
  <c r="AI18" i="7"/>
  <c r="AD17" i="7"/>
  <c r="AG16" i="7"/>
  <c r="AJ15" i="7"/>
  <c r="AE14" i="7"/>
  <c r="AH13" i="7"/>
  <c r="AG36" i="7"/>
  <c r="AD35" i="7"/>
  <c r="AE34" i="7"/>
  <c r="AF33" i="7"/>
  <c r="AD32" i="7"/>
  <c r="AF31" i="7"/>
  <c r="AC30" i="7"/>
  <c r="AF36" i="7"/>
  <c r="AC35" i="7"/>
  <c r="AD34" i="7"/>
  <c r="AC32" i="7"/>
  <c r="AE31" i="7"/>
  <c r="AD29" i="7"/>
  <c r="AH28" i="7"/>
  <c r="AE26" i="7"/>
  <c r="AE36" i="7"/>
  <c r="AC34" i="7"/>
  <c r="AD31" i="7"/>
  <c r="AC29" i="7"/>
  <c r="AG28" i="7"/>
  <c r="AJ27" i="7"/>
  <c r="AD26" i="7"/>
  <c r="AI25" i="7"/>
  <c r="AC24" i="7"/>
  <c r="AJ23" i="7"/>
  <c r="AI22" i="7"/>
  <c r="AI35" i="7"/>
  <c r="AG33" i="7"/>
  <c r="AG31" i="7"/>
  <c r="AJ29" i="7"/>
  <c r="AI28" i="7"/>
  <c r="AI27" i="7"/>
  <c r="AI24" i="7"/>
  <c r="AG23" i="7"/>
  <c r="AH22" i="7"/>
  <c r="AJ20" i="7"/>
  <c r="AI19" i="7"/>
  <c r="AH18" i="7"/>
  <c r="AH17" i="7"/>
  <c r="AH16" i="7"/>
  <c r="AF15" i="7"/>
  <c r="AD14" i="7"/>
  <c r="AC13" i="7"/>
  <c r="AE12" i="7"/>
  <c r="AH11" i="7"/>
  <c r="AC10" i="7"/>
  <c r="AF9" i="7"/>
  <c r="AI8" i="7"/>
  <c r="AH35" i="7"/>
  <c r="AF29" i="7"/>
  <c r="AF28" i="7"/>
  <c r="AD27" i="7"/>
  <c r="AJ26" i="7"/>
  <c r="AH24" i="7"/>
  <c r="AE23" i="7"/>
  <c r="AG22" i="7"/>
  <c r="AJ21" i="7"/>
  <c r="AI20" i="7"/>
  <c r="AH19" i="7"/>
  <c r="AG18" i="7"/>
  <c r="AG17" i="7"/>
  <c r="AF16" i="7"/>
  <c r="AE15" i="7"/>
  <c r="AC14" i="7"/>
  <c r="AD12" i="7"/>
  <c r="AG11" i="7"/>
  <c r="AJ10" i="7"/>
  <c r="AE9" i="7"/>
  <c r="AH8" i="7"/>
  <c r="AE29" i="7"/>
  <c r="AC27" i="7"/>
  <c r="AG26" i="7"/>
  <c r="AE24" i="7"/>
  <c r="AD23" i="7"/>
  <c r="AE22" i="7"/>
  <c r="AI21" i="7"/>
  <c r="AH20" i="7"/>
  <c r="AG19" i="7"/>
  <c r="AF18" i="7"/>
  <c r="AF17" i="7"/>
  <c r="AE16" i="7"/>
  <c r="AD15" i="7"/>
  <c r="AJ13" i="7"/>
  <c r="AC12" i="7"/>
  <c r="AF11" i="7"/>
  <c r="AI10" i="7"/>
  <c r="AD9" i="7"/>
  <c r="AG8" i="7"/>
  <c r="AJ19" i="7"/>
  <c r="AI11" i="7"/>
  <c r="AG34" i="7"/>
  <c r="AI32" i="7"/>
  <c r="AH30" i="7"/>
  <c r="AF26" i="7"/>
  <c r="AJ25" i="7"/>
  <c r="AD24" i="7"/>
  <c r="AC23" i="7"/>
  <c r="AC22" i="7"/>
  <c r="AG21" i="7"/>
  <c r="AG20" i="7"/>
  <c r="AE19" i="7"/>
  <c r="AE18" i="7"/>
  <c r="AE17" i="7"/>
  <c r="AD16" i="7"/>
  <c r="AC15" i="7"/>
  <c r="AJ14" i="7"/>
  <c r="AI13" i="7"/>
  <c r="AJ12" i="7"/>
  <c r="AE11" i="7"/>
  <c r="AH10" i="7"/>
  <c r="AC9" i="7"/>
  <c r="AF8" i="7"/>
  <c r="AH31" i="7"/>
  <c r="AJ18" i="7"/>
  <c r="AI17" i="7"/>
  <c r="AI16" i="7"/>
  <c r="AG15" i="7"/>
  <c r="AF12" i="7"/>
  <c r="AI36" i="7"/>
  <c r="AF34" i="7"/>
  <c r="AE32" i="7"/>
  <c r="AG30" i="7"/>
  <c r="AC26" i="7"/>
  <c r="AH25" i="7"/>
  <c r="AF21" i="7"/>
  <c r="AF20" i="7"/>
  <c r="AD19" i="7"/>
  <c r="AD18" i="7"/>
  <c r="AC17" i="7"/>
  <c r="AC16" i="7"/>
  <c r="AI14" i="7"/>
  <c r="AG13" i="7"/>
  <c r="AI12" i="7"/>
  <c r="AD11" i="7"/>
  <c r="AG10" i="7"/>
  <c r="AJ9" i="7"/>
  <c r="AE8" i="7"/>
  <c r="AH23" i="7"/>
  <c r="AH36" i="7"/>
  <c r="AE25" i="7"/>
  <c r="AE21" i="7"/>
  <c r="AE20" i="7"/>
  <c r="AC19" i="7"/>
  <c r="AC18" i="7"/>
  <c r="AI15" i="7"/>
  <c r="AH14" i="7"/>
  <c r="AF13" i="7"/>
  <c r="AH12" i="7"/>
  <c r="AC11" i="7"/>
  <c r="AF10" i="7"/>
  <c r="AI9" i="7"/>
  <c r="AD8" i="7"/>
  <c r="AH33" i="7"/>
  <c r="AJ22" i="7"/>
  <c r="AF14" i="7"/>
  <c r="AD21" i="7"/>
  <c r="AD20" i="7"/>
  <c r="AJ17" i="7"/>
  <c r="AJ16" i="7"/>
  <c r="AH15" i="7"/>
  <c r="AG14" i="7"/>
  <c r="AE13" i="7"/>
  <c r="AG12" i="7"/>
  <c r="AJ11" i="7"/>
  <c r="AE10" i="7"/>
  <c r="AH9" i="7"/>
  <c r="AC8" i="7"/>
  <c r="AC21" i="7"/>
  <c r="AD13" i="7"/>
  <c r="AG9" i="7"/>
  <c r="AJ8" i="7"/>
  <c r="AD10" i="7"/>
  <c r="Q79" i="7"/>
  <c r="M79" i="7"/>
  <c r="Q18" i="2" s="1"/>
  <c r="AD18" i="2" s="1"/>
  <c r="M82" i="7"/>
  <c r="Q21" i="2" s="1"/>
  <c r="AG21" i="2" s="1"/>
  <c r="Q82" i="7"/>
  <c r="AS82" i="7"/>
  <c r="AN81" i="7"/>
  <c r="AQ80" i="7"/>
  <c r="AT79" i="7"/>
  <c r="AO78" i="7"/>
  <c r="AR77" i="7"/>
  <c r="AR82" i="7"/>
  <c r="AM81" i="7"/>
  <c r="AP80" i="7"/>
  <c r="AS79" i="7"/>
  <c r="AN78" i="7"/>
  <c r="AQ77" i="7"/>
  <c r="AQ82" i="7"/>
  <c r="AT81" i="7"/>
  <c r="AO80" i="7"/>
  <c r="AR79" i="7"/>
  <c r="AM78" i="7"/>
  <c r="AP77" i="7"/>
  <c r="AP82" i="7"/>
  <c r="AO82" i="7"/>
  <c r="AR81" i="7"/>
  <c r="AM80" i="7"/>
  <c r="AP79" i="7"/>
  <c r="AN82" i="7"/>
  <c r="AM82" i="7"/>
  <c r="AP81" i="7"/>
  <c r="AS80" i="7"/>
  <c r="AN79" i="7"/>
  <c r="AT82" i="7"/>
  <c r="AO81" i="7"/>
  <c r="AR80" i="7"/>
  <c r="AO79" i="7"/>
  <c r="AT78" i="7"/>
  <c r="AS77" i="7"/>
  <c r="AN80" i="7"/>
  <c r="AM79" i="7"/>
  <c r="AS78" i="7"/>
  <c r="AO77" i="7"/>
  <c r="AP78" i="7"/>
  <c r="AS81" i="7"/>
  <c r="AQ81" i="7"/>
  <c r="AT80" i="7"/>
  <c r="AT77" i="7"/>
  <c r="AN77" i="7"/>
  <c r="AM77" i="7"/>
  <c r="AQ79" i="7"/>
  <c r="AQ78" i="7"/>
  <c r="AR78" i="7"/>
  <c r="M77" i="7"/>
  <c r="Q16" i="2" s="1"/>
  <c r="AB16" i="2" s="1"/>
  <c r="Q77" i="7"/>
  <c r="Q80" i="7"/>
  <c r="M80" i="7"/>
  <c r="Q19" i="2" s="1"/>
  <c r="AE19" i="2" s="1"/>
  <c r="Q81" i="7"/>
  <c r="M81" i="7"/>
  <c r="Q20" i="2" s="1"/>
  <c r="AF20" i="2" s="1"/>
  <c r="M78" i="7"/>
  <c r="Q17" i="2" s="1"/>
  <c r="AC17" i="2" s="1"/>
  <c r="Q78" i="7"/>
  <c r="S245" i="8" l="1"/>
  <c r="AD245" i="8" s="1"/>
  <c r="S70" i="8"/>
  <c r="BB14" i="8"/>
  <c r="BB53" i="8"/>
  <c r="BB64" i="8"/>
  <c r="BB27" i="8"/>
  <c r="BB40" i="8"/>
  <c r="BB30" i="8"/>
  <c r="AC16" i="8"/>
  <c r="BB41" i="8"/>
  <c r="BB19" i="8"/>
  <c r="BB55" i="8"/>
  <c r="BB42" i="8"/>
  <c r="BB23" i="8"/>
  <c r="BB31" i="8"/>
  <c r="BB32" i="8"/>
  <c r="BB39" i="8"/>
  <c r="BB43" i="8"/>
  <c r="BB63" i="8"/>
  <c r="BB51" i="8"/>
  <c r="BB52" i="8"/>
  <c r="BB47" i="8"/>
  <c r="S65" i="8"/>
  <c r="AB206" i="8"/>
  <c r="AC206" i="8" s="1"/>
  <c r="S206" i="8"/>
  <c r="AD206" i="8" s="1"/>
  <c r="AC13" i="8"/>
  <c r="AZ11" i="8" s="1"/>
  <c r="L25" i="5" s="1"/>
  <c r="Z25" i="5" s="1"/>
  <c r="BB11" i="8"/>
  <c r="AY11" i="8"/>
  <c r="J25" i="5" s="1"/>
  <c r="S10" i="8"/>
  <c r="AB8" i="8"/>
  <c r="S8" i="8"/>
  <c r="S54" i="8"/>
  <c r="AB54" i="8"/>
  <c r="AC54" i="8" s="1"/>
  <c r="S48" i="8"/>
  <c r="AB48" i="8"/>
  <c r="AC48" i="8" s="1"/>
  <c r="S51" i="8"/>
  <c r="AB50" i="8"/>
  <c r="AC50" i="8" s="1"/>
  <c r="S50" i="8"/>
  <c r="AB67" i="8"/>
  <c r="AC67" i="8" s="1"/>
  <c r="S67" i="8"/>
  <c r="S47" i="8"/>
  <c r="AB248" i="8"/>
  <c r="AC248" i="8" s="1"/>
  <c r="S248" i="8"/>
  <c r="S211" i="8"/>
  <c r="AB211" i="8"/>
  <c r="AC211" i="8" s="1"/>
  <c r="S210" i="8"/>
  <c r="AB210" i="8"/>
  <c r="AC210" i="8" s="1"/>
  <c r="AB208" i="8"/>
  <c r="AC208" i="8" s="1"/>
  <c r="S208" i="8"/>
  <c r="S12" i="8"/>
  <c r="AB12" i="8"/>
  <c r="S247" i="8"/>
  <c r="AB247" i="8"/>
  <c r="AC247" i="8" s="1"/>
  <c r="S55" i="8"/>
  <c r="S9" i="8"/>
  <c r="AB9" i="8"/>
  <c r="S53" i="8"/>
  <c r="AB49" i="8"/>
  <c r="AC49" i="8" s="1"/>
  <c r="S49" i="8"/>
  <c r="S14" i="8"/>
  <c r="AB14" i="8"/>
  <c r="AB56" i="8"/>
  <c r="AC56" i="8" s="1"/>
  <c r="S56" i="8"/>
  <c r="S207" i="8"/>
  <c r="AB207" i="8"/>
  <c r="AC207" i="8" s="1"/>
  <c r="AB57" i="8"/>
  <c r="AC57" i="8" s="1"/>
  <c r="S57" i="8"/>
  <c r="S209" i="8"/>
  <c r="AB209" i="8"/>
  <c r="AC209" i="8" s="1"/>
  <c r="AB68" i="8"/>
  <c r="AC68" i="8" s="1"/>
  <c r="S68" i="8"/>
  <c r="S246" i="8"/>
  <c r="S11" i="8"/>
  <c r="S66" i="8"/>
  <c r="AB69" i="8"/>
  <c r="AC69" i="8" s="1"/>
  <c r="S69" i="8"/>
  <c r="S15" i="8"/>
  <c r="AB15" i="8"/>
  <c r="AB71" i="8"/>
  <c r="AC71" i="8" s="1"/>
  <c r="S71" i="8"/>
  <c r="S13" i="8"/>
  <c r="AI82" i="7"/>
  <c r="AD81" i="7"/>
  <c r="AG80" i="7"/>
  <c r="AJ79" i="7"/>
  <c r="AE78" i="7"/>
  <c r="AH77" i="7"/>
  <c r="AH82" i="7"/>
  <c r="AC81" i="7"/>
  <c r="AF80" i="7"/>
  <c r="AI79" i="7"/>
  <c r="AD78" i="7"/>
  <c r="AG77" i="7"/>
  <c r="AG82" i="7"/>
  <c r="AJ81" i="7"/>
  <c r="AE80" i="7"/>
  <c r="AH79" i="7"/>
  <c r="AC78" i="7"/>
  <c r="AF77" i="7"/>
  <c r="AF82" i="7"/>
  <c r="AE82" i="7"/>
  <c r="AH81" i="7"/>
  <c r="AC80" i="7"/>
  <c r="AF79" i="7"/>
  <c r="AD82" i="7"/>
  <c r="AC82" i="7"/>
  <c r="AF81" i="7"/>
  <c r="AI80" i="7"/>
  <c r="AD79" i="7"/>
  <c r="AJ82" i="7"/>
  <c r="AE81" i="7"/>
  <c r="AG81" i="7"/>
  <c r="AG78" i="7"/>
  <c r="AC77" i="7"/>
  <c r="AF78" i="7"/>
  <c r="AD80" i="7"/>
  <c r="AC79" i="7"/>
  <c r="AJ77" i="7"/>
  <c r="AJ78" i="7"/>
  <c r="AI77" i="7"/>
  <c r="AI78" i="7"/>
  <c r="AE77" i="7"/>
  <c r="AI81" i="7"/>
  <c r="AH78" i="7"/>
  <c r="AH80" i="7"/>
  <c r="AD77" i="7"/>
  <c r="AE79" i="7"/>
  <c r="AJ80" i="7"/>
  <c r="AG79" i="7"/>
  <c r="AD65" i="8" l="1"/>
  <c r="AY13" i="8"/>
  <c r="J27" i="5" s="1"/>
  <c r="AC15" i="8"/>
  <c r="AZ13" i="8" s="1"/>
  <c r="L27" i="5" s="1"/>
  <c r="Z27" i="5" s="1"/>
  <c r="BB13" i="8"/>
  <c r="AC8" i="8"/>
  <c r="AZ6" i="8" s="1"/>
  <c r="L20" i="5" s="1"/>
  <c r="Z20" i="5" s="1"/>
  <c r="AY6" i="8"/>
  <c r="J20" i="5" s="1"/>
  <c r="BB6" i="8"/>
  <c r="AC14" i="8"/>
  <c r="AZ12" i="8" s="1"/>
  <c r="L26" i="5" s="1"/>
  <c r="Z26" i="5" s="1"/>
  <c r="BB12" i="8"/>
  <c r="AY12" i="8"/>
  <c r="J26" i="5" s="1"/>
  <c r="BB10" i="8"/>
  <c r="AY10" i="8"/>
  <c r="J24" i="5" s="1"/>
  <c r="AC12" i="8"/>
  <c r="AZ10" i="8" s="1"/>
  <c r="L24" i="5" s="1"/>
  <c r="Z24" i="5" s="1"/>
  <c r="AD56" i="8"/>
  <c r="AD54" i="8"/>
  <c r="AD57" i="8"/>
  <c r="AD55" i="8"/>
  <c r="AD53" i="8"/>
  <c r="AD49" i="8"/>
  <c r="AD47" i="8"/>
  <c r="AD50" i="8"/>
  <c r="AD51" i="8"/>
  <c r="AD48" i="8"/>
  <c r="AC9" i="8"/>
  <c r="AZ7" i="8" s="1"/>
  <c r="L21" i="5" s="1"/>
  <c r="Z21" i="5" s="1"/>
  <c r="AY7" i="8"/>
  <c r="J21" i="5" s="1"/>
  <c r="BB7" i="8"/>
  <c r="AD15" i="8"/>
  <c r="AD9" i="8"/>
  <c r="AD14" i="8"/>
  <c r="AD12" i="8"/>
  <c r="AD13" i="8"/>
  <c r="AD10" i="8"/>
  <c r="AD11" i="8"/>
  <c r="AD8" i="8"/>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<sst xmlns="http://schemas.openxmlformats.org/spreadsheetml/2006/main" count="5017" uniqueCount="1115">
  <si>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</si>
  <si>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</si>
  <si>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</si>
  <si>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</si>
  <si>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</si>
  <si>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</si>
  <si>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</si>
  <si>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</si>
  <si>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</si>
  <si>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</si>
  <si>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</si>
  <si>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</si>
  <si>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</si>
  <si>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</si>
  <si>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</si>
  <si>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</si>
  <si>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</si>
  <si>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</si>
  <si>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</si>
  <si>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</si>
  <si>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</si>
  <si>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</si>
  <si>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</si>
  <si>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</si>
  <si>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</si>
  <si>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</si>
  <si>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</si>
  <si>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</si>
  <si>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</si>
  <si>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</si>
  <si>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</si>
  <si>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</si>
  <si>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</si>
  <si>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</si>
  <si>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</si>
  <si>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</si>
  <si>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</si>
  <si>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</si>
  <si>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</si>
  <si>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</si>
  <si>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</si>
  <si>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</si>
  <si>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</si>
  <si>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</si>
  <si>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</si>
  <si>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</si>
  <si>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</si>
  <si>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</si>
  <si>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</si>
  <si>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</si>
  <si>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</si>
  <si>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</si>
  <si>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</si>
  <si>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</si>
  <si>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</si>
  <si>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</si>
  <si>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</si>
  <si>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</si>
  <si>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</si>
  <si>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</si>
  <si>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</si>
  <si>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</si>
  <si>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</si>
  <si>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</si>
  <si>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</si>
  <si>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</si>
  <si>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</si>
  <si>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</si>
  <si>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</si>
  <si>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</si>
  <si>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</si>
  <si>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</si>
  <si>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</si>
  <si>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</si>
  <si>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</si>
  <si>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</si>
  <si>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</si>
  <si>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</si>
  <si>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</si>
  <si>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</si>
  <si>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</si>
  <si>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</si>
  <si>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</si>
  <si>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</si>
  <si>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</si>
  <si>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</si>
  <si>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</si>
  <si>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</si>
  <si>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</si>
  <si>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</si>
  <si>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</si>
  <si>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</si>
  <si>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</si>
  <si>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</si>
  <si>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</si>
  <si>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</si>
  <si>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</si>
  <si>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</si>
  <si>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</si>
  <si>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</si>
  <si>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</si>
  <si>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</si>
  <si>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</si>
  <si>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</si>
  <si>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</si>
  <si>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</si>
  <si>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</si>
  <si>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</si>
  <si>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</si>
  <si>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</si>
  <si>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</si>
  <si>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Whitby Groves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</si>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</sst>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E8D543D5-7403-447E-9B45-E4011F6D6276}"/>
    <cellStyle name="Currency 2" xfId="11" xr:uid="{468BC37F-1516-42D7-BCED-4671B19D29D9}"/>
    <cellStyle name="Hyperlink 2" xfId="2" xr:uid="{69205997-F42C-497A-992D-5DC9ABB0873E}"/>
    <cellStyle name="Normal" xfId="0" builtinId="0"/>
    <cellStyle name="Normal 2" xfId="1" xr:uid="{BAA1A595-4B49-4A7B-8B3D-19CECBFD73D0}"/>
    <cellStyle name="Normal 2 2 2" xfId="3" xr:uid="{67224714-7222-45B2-A011-51BD1878850A}"/>
    <cellStyle name="Normal 3" xfId="4" xr:uid="{61908B51-DB21-49AB-865F-492C0D981CA8}"/>
    <cellStyle name="Normal 5" xfId="9" xr:uid="{AEAA5A0C-72F7-4E3F-BD6A-9449272D89AA}"/>
    <cellStyle name="Normal 6" xfId="7" xr:uid="{B3266A01-B85A-48D7-83B7-043FE7576872}"/>
    <cellStyle name="Per cent 2" xfId="8" xr:uid="{4EAFA4D3-33C3-4BE8-A176-D521CE7CB779}"/>
    <cellStyle name="Percent 2" xfId="6" xr:uid="{B9C3EBFE-A0F3-466D-A9D0-796FA1727E59}"/>
    <cellStyle name="Percent 2 2" xfId="10" xr:uid="{86DE13E8-E601-4835-8926-780FBCF6280E}"/>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68CA-4ED6-837D-C77BFFB190E9}"/>
              </c:ext>
            </c:extLst>
          </c:dPt>
          <c:dPt>
            <c:idx val="1"/>
            <c:invertIfNegative val="0"/>
            <c:bubble3D val="0"/>
            <c:spPr>
              <a:solidFill>
                <a:srgbClr val="1B8E82"/>
              </a:solidFill>
            </c:spPr>
            <c:extLst>
              <c:ext xmlns:c16="http://schemas.microsoft.com/office/drawing/2014/chart" uri="{C3380CC4-5D6E-409C-BE32-E72D297353CC}">
                <c16:uniqueId val="{00000003-68CA-4ED6-837D-C77BFFB190E9}"/>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68CA-4ED6-837D-C77BFFB190E9}"/>
              </c:ext>
            </c:extLst>
          </c:dPt>
          <c:dPt>
            <c:idx val="3"/>
            <c:invertIfNegative val="0"/>
            <c:bubble3D val="0"/>
            <c:spPr>
              <a:solidFill>
                <a:srgbClr val="1C4A4F"/>
              </a:solidFill>
            </c:spPr>
            <c:extLst>
              <c:ext xmlns:c16="http://schemas.microsoft.com/office/drawing/2014/chart" uri="{C3380CC4-5D6E-409C-BE32-E72D297353CC}">
                <c16:uniqueId val="{00000007-68CA-4ED6-837D-C77BFFB190E9}"/>
              </c:ext>
            </c:extLst>
          </c:dPt>
          <c:dPt>
            <c:idx val="4"/>
            <c:invertIfNegative val="0"/>
            <c:bubble3D val="0"/>
            <c:spPr>
              <a:solidFill>
                <a:srgbClr val="D7A928"/>
              </a:solidFill>
            </c:spPr>
            <c:extLst>
              <c:ext xmlns:c16="http://schemas.microsoft.com/office/drawing/2014/chart" uri="{C3380CC4-5D6E-409C-BE32-E72D297353CC}">
                <c16:uniqueId val="{00000009-68CA-4ED6-837D-C77BFFB190E9}"/>
              </c:ext>
            </c:extLst>
          </c:dPt>
          <c:dPt>
            <c:idx val="5"/>
            <c:invertIfNegative val="0"/>
            <c:bubble3D val="0"/>
            <c:spPr>
              <a:solidFill>
                <a:srgbClr val="696969"/>
              </a:solidFill>
            </c:spPr>
            <c:extLst>
              <c:ext xmlns:c16="http://schemas.microsoft.com/office/drawing/2014/chart" uri="{C3380CC4-5D6E-409C-BE32-E72D297353CC}">
                <c16:uniqueId val="{0000000B-68CA-4ED6-837D-C77BFFB190E9}"/>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0</c:v>
                </c:pt>
                <c:pt idx="1">
                  <c:v>0</c:v>
                </c:pt>
                <c:pt idx="2">
                  <c:v>12.193575655114117</c:v>
                </c:pt>
                <c:pt idx="3">
                  <c:v>68.554522400676248</c:v>
                </c:pt>
                <c:pt idx="4">
                  <c:v>19.251901944209639</c:v>
                </c:pt>
                <c:pt idx="5">
                  <c:v>0</c:v>
                </c:pt>
              </c:numCache>
            </c:numRef>
          </c:val>
          <c:extLst>
            <c:ext xmlns:c16="http://schemas.microsoft.com/office/drawing/2014/chart" uri="{C3380CC4-5D6E-409C-BE32-E72D297353CC}">
              <c16:uniqueId val="{0000000C-68CA-4ED6-837D-C77BFFB190E9}"/>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68CA-4ED6-837D-C77BFFB190E9}"/>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0E15-4084-971F-696DC5796717}"/>
              </c:ext>
            </c:extLst>
          </c:dPt>
          <c:val>
            <c:numRef>
              <c:f>Group!$AB$16:$AB$21</c:f>
              <c:numCache>
                <c:formatCode>General</c:formatCode>
                <c:ptCount val="6"/>
                <c:pt idx="0">
                  <c:v>0</c:v>
                </c:pt>
                <c:pt idx="1">
                  <c:v>100</c:v>
                </c:pt>
                <c:pt idx="2">
                  <c:v>100</c:v>
                </c:pt>
                <c:pt idx="3">
                  <c:v>100</c:v>
                </c:pt>
                <c:pt idx="4">
                  <c:v>100</c:v>
                </c:pt>
                <c:pt idx="5">
                  <c:v>100</c:v>
                </c:pt>
              </c:numCache>
            </c:numRef>
          </c:val>
          <c:extLst>
            <c:ext xmlns:c16="http://schemas.microsoft.com/office/drawing/2014/chart" uri="{C3380CC4-5D6E-409C-BE32-E72D297353CC}">
              <c16:uniqueId val="{00000001-0E15-4084-971F-696DC5796717}"/>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0</c:v>
                </c:pt>
                <c:pt idx="2">
                  <c:v>100</c:v>
                </c:pt>
                <c:pt idx="3">
                  <c:v>100</c:v>
                </c:pt>
                <c:pt idx="4">
                  <c:v>100</c:v>
                </c:pt>
                <c:pt idx="5">
                  <c:v>100</c:v>
                </c:pt>
              </c:numCache>
            </c:numRef>
          </c:val>
          <c:extLst>
            <c:ext xmlns:c16="http://schemas.microsoft.com/office/drawing/2014/chart" uri="{C3380CC4-5D6E-409C-BE32-E72D297353CC}">
              <c16:uniqueId val="{00000002-0E15-4084-971F-696DC5796717}"/>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0E15-4084-971F-696DC5796717}"/>
              </c:ext>
            </c:extLst>
          </c:dPt>
          <c:val>
            <c:numRef>
              <c:f>Group!$AD$16:$AD$21</c:f>
              <c:numCache>
                <c:formatCode>General</c:formatCode>
                <c:ptCount val="6"/>
                <c:pt idx="0">
                  <c:v>100</c:v>
                </c:pt>
                <c:pt idx="1">
                  <c:v>100</c:v>
                </c:pt>
                <c:pt idx="2">
                  <c:v>83.818626032885362</c:v>
                </c:pt>
                <c:pt idx="3">
                  <c:v>100</c:v>
                </c:pt>
                <c:pt idx="4">
                  <c:v>100</c:v>
                </c:pt>
                <c:pt idx="5">
                  <c:v>100</c:v>
                </c:pt>
              </c:numCache>
            </c:numRef>
          </c:val>
          <c:extLst>
            <c:ext xmlns:c16="http://schemas.microsoft.com/office/drawing/2014/chart" uri="{C3380CC4-5D6E-409C-BE32-E72D297353CC}">
              <c16:uniqueId val="{00000004-0E15-4084-971F-696DC5796717}"/>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0E15-4084-971F-696DC5796717}"/>
              </c:ext>
            </c:extLst>
          </c:dPt>
          <c:val>
            <c:numRef>
              <c:f>Group!$AE$16:$AE$21</c:f>
              <c:numCache>
                <c:formatCode>General</c:formatCode>
                <c:ptCount val="6"/>
                <c:pt idx="0">
                  <c:v>100</c:v>
                </c:pt>
                <c:pt idx="1">
                  <c:v>100</c:v>
                </c:pt>
                <c:pt idx="2">
                  <c:v>100</c:v>
                </c:pt>
                <c:pt idx="3">
                  <c:v>236.51668130944893</c:v>
                </c:pt>
                <c:pt idx="4">
                  <c:v>100</c:v>
                </c:pt>
                <c:pt idx="5">
                  <c:v>100</c:v>
                </c:pt>
              </c:numCache>
            </c:numRef>
          </c:val>
          <c:extLst>
            <c:ext xmlns:c16="http://schemas.microsoft.com/office/drawing/2014/chart" uri="{C3380CC4-5D6E-409C-BE32-E72D297353CC}">
              <c16:uniqueId val="{00000006-0E15-4084-971F-696DC5796717}"/>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0E15-4084-971F-696DC5796717}"/>
              </c:ext>
            </c:extLst>
          </c:dPt>
          <c:val>
            <c:numRef>
              <c:f>Group!$AF$16:$AF$21</c:f>
              <c:numCache>
                <c:formatCode>General</c:formatCode>
                <c:ptCount val="6"/>
                <c:pt idx="0">
                  <c:v>100</c:v>
                </c:pt>
                <c:pt idx="1">
                  <c:v>100</c:v>
                </c:pt>
                <c:pt idx="2">
                  <c:v>100</c:v>
                </c:pt>
                <c:pt idx="3">
                  <c:v>100</c:v>
                </c:pt>
                <c:pt idx="4">
                  <c:v>56.898663757049029</c:v>
                </c:pt>
                <c:pt idx="5">
                  <c:v>100</c:v>
                </c:pt>
              </c:numCache>
            </c:numRef>
          </c:val>
          <c:extLst>
            <c:ext xmlns:c16="http://schemas.microsoft.com/office/drawing/2014/chart" uri="{C3380CC4-5D6E-409C-BE32-E72D297353CC}">
              <c16:uniqueId val="{00000008-0E15-4084-971F-696DC5796717}"/>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0</c:v>
                </c:pt>
              </c:numCache>
            </c:numRef>
          </c:val>
          <c:extLst>
            <c:ext xmlns:c16="http://schemas.microsoft.com/office/drawing/2014/chart" uri="{C3380CC4-5D6E-409C-BE32-E72D297353CC}">
              <c16:uniqueId val="{00000009-0E15-4084-971F-696DC5796717}"/>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63CE-43C8-B44C-FC6FE6C844C1}"/>
              </c:ext>
            </c:extLst>
          </c:dPt>
          <c:val>
            <c:numRef>
              <c:f>Type!$Z$16:$Z$44</c:f>
              <c:numCache>
                <c:formatCode>General</c:formatCode>
                <c:ptCount val="29"/>
                <c:pt idx="0">
                  <c:v>0</c:v>
                </c:pt>
                <c:pt idx="1">
                  <c:v>0</c:v>
                </c:pt>
                <c:pt idx="2">
                  <c:v>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63CE-43C8-B44C-FC6FE6C844C1}"/>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63CE-43C8-B44C-FC6FE6C844C1}"/>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63CE-43C8-B44C-FC6FE6C844C1}"/>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63CE-43C8-B44C-FC6FE6C844C1}"/>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63CE-43C8-B44C-FC6FE6C844C1}"/>
              </c:ext>
            </c:extLst>
          </c:dPt>
          <c:val>
            <c:numRef>
              <c:f>Type!$AA$16:$AA$44</c:f>
              <c:numCache>
                <c:formatCode>General</c:formatCode>
                <c:ptCount val="29"/>
                <c:pt idx="0">
                  <c:v>100</c:v>
                </c:pt>
                <c:pt idx="1">
                  <c:v>100</c:v>
                </c:pt>
                <c:pt idx="2">
                  <c:v>100</c:v>
                </c:pt>
                <c:pt idx="3">
                  <c:v>100</c:v>
                </c:pt>
                <c:pt idx="4">
                  <c:v>100</c:v>
                </c:pt>
                <c:pt idx="5">
                  <c:v>0</c:v>
                </c:pt>
                <c:pt idx="6">
                  <c:v>0</c:v>
                </c:pt>
                <c:pt idx="7">
                  <c:v>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63CE-43C8-B44C-FC6FE6C844C1}"/>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63CE-43C8-B44C-FC6FE6C844C1}"/>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0</c:v>
                </c:pt>
                <c:pt idx="10">
                  <c:v>45.566107293666583</c:v>
                </c:pt>
                <c:pt idx="11">
                  <c:v>223.2742256716547</c:v>
                </c:pt>
                <c:pt idx="12">
                  <c:v>184.73863876508108</c:v>
                </c:pt>
                <c:pt idx="13">
                  <c:v>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63CE-43C8-B44C-FC6FE6C844C1}"/>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63CE-43C8-B44C-FC6FE6C844C1}"/>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160.584748522897</c:v>
                </c:pt>
                <c:pt idx="15">
                  <c:v>464.90861717809918</c:v>
                </c:pt>
                <c:pt idx="16">
                  <c:v>188.44395022919437</c:v>
                </c:pt>
                <c:pt idx="17">
                  <c:v>210.96243546398247</c:v>
                </c:pt>
                <c:pt idx="18">
                  <c:v>237.18257246121408</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63CE-43C8-B44C-FC6FE6C844C1}"/>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63CE-43C8-B44C-FC6FE6C844C1}"/>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92.247372336836634</c:v>
                </c:pt>
                <c:pt idx="20">
                  <c:v>0</c:v>
                </c:pt>
                <c:pt idx="21">
                  <c:v>0</c:v>
                </c:pt>
                <c:pt idx="22">
                  <c:v>248.84035562427522</c:v>
                </c:pt>
                <c:pt idx="23">
                  <c:v>0</c:v>
                </c:pt>
                <c:pt idx="24">
                  <c:v>0</c:v>
                </c:pt>
                <c:pt idx="25">
                  <c:v>100</c:v>
                </c:pt>
                <c:pt idx="26">
                  <c:v>100</c:v>
                </c:pt>
                <c:pt idx="27">
                  <c:v>100</c:v>
                </c:pt>
                <c:pt idx="28">
                  <c:v>100</c:v>
                </c:pt>
              </c:numCache>
            </c:numRef>
          </c:val>
          <c:extLst>
            <c:ext xmlns:c16="http://schemas.microsoft.com/office/drawing/2014/chart" uri="{C3380CC4-5D6E-409C-BE32-E72D297353CC}">
              <c16:uniqueId val="{00000011-63CE-43C8-B44C-FC6FE6C844C1}"/>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63CE-43C8-B44C-FC6FE6C844C1}"/>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0</c:v>
                </c:pt>
                <c:pt idx="26">
                  <c:v>0</c:v>
                </c:pt>
                <c:pt idx="27">
                  <c:v>0</c:v>
                </c:pt>
                <c:pt idx="28">
                  <c:v>0</c:v>
                </c:pt>
              </c:numCache>
            </c:numRef>
          </c:val>
          <c:extLst>
            <c:ext xmlns:c16="http://schemas.microsoft.com/office/drawing/2014/chart" uri="{C3380CC4-5D6E-409C-BE32-E72D297353CC}">
              <c16:uniqueId val="{00000013-63CE-43C8-B44C-FC6FE6C844C1}"/>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FDA0-4E53-AE81-15AC0CA8EFCB}"/>
              </c:ext>
            </c:extLst>
          </c:dPt>
          <c:dPt>
            <c:idx val="1"/>
            <c:bubble3D val="0"/>
            <c:extLst>
              <c:ext xmlns:c16="http://schemas.microsoft.com/office/drawing/2014/chart" uri="{C3380CC4-5D6E-409C-BE32-E72D297353CC}">
                <c16:uniqueId val="{00000001-FDA0-4E53-AE81-15AC0CA8EFCB}"/>
              </c:ext>
            </c:extLst>
          </c:dPt>
          <c:dPt>
            <c:idx val="2"/>
            <c:bubble3D val="0"/>
            <c:extLst>
              <c:ext xmlns:c16="http://schemas.microsoft.com/office/drawing/2014/chart" uri="{C3380CC4-5D6E-409C-BE32-E72D297353CC}">
                <c16:uniqueId val="{00000002-FDA0-4E53-AE81-15AC0CA8EFCB}"/>
              </c:ext>
            </c:extLst>
          </c:dPt>
          <c:dPt>
            <c:idx val="3"/>
            <c:bubble3D val="0"/>
            <c:extLst>
              <c:ext xmlns:c16="http://schemas.microsoft.com/office/drawing/2014/chart" uri="{C3380CC4-5D6E-409C-BE32-E72D297353CC}">
                <c16:uniqueId val="{00000003-FDA0-4E53-AE81-15AC0CA8EFCB}"/>
              </c:ext>
            </c:extLst>
          </c:dPt>
          <c:dPt>
            <c:idx val="4"/>
            <c:bubble3D val="0"/>
            <c:extLst>
              <c:ext xmlns:c16="http://schemas.microsoft.com/office/drawing/2014/chart" uri="{C3380CC4-5D6E-409C-BE32-E72D297353CC}">
                <c16:uniqueId val="{00000004-FDA0-4E53-AE81-15AC0CA8EFCB}"/>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FDA0-4E53-AE81-15AC0CA8EFCB}"/>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FDA0-4E53-AE81-15AC0CA8EFCB}"/>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FDA0-4E53-AE81-15AC0CA8EFCB}"/>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FDA0-4E53-AE81-15AC0CA8EFCB}"/>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FDA0-4E53-AE81-15AC0CA8EFCB}"/>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FDA0-4E53-AE81-15AC0CA8EFCB}"/>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FDA0-4E53-AE81-15AC0CA8EFCB}"/>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FDA0-4E53-AE81-15AC0CA8EFCB}"/>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FDA0-4E53-AE81-15AC0CA8EFCB}"/>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FDA0-4E53-AE81-15AC0CA8EFCB}"/>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FDA0-4E53-AE81-15AC0CA8EFCB}"/>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FDA0-4E53-AE81-15AC0CA8EFCB}"/>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FDA0-4E53-AE81-15AC0CA8EFCB}"/>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FDA0-4E53-AE81-15AC0CA8EFCB}"/>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FDA0-4E53-AE81-15AC0CA8EFCB}"/>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FDA0-4E53-AE81-15AC0CA8EFCB}"/>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FDA0-4E53-AE81-15AC0CA8EFCB}"/>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FDA0-4E53-AE81-15AC0CA8EFCB}"/>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FDA0-4E53-AE81-15AC0CA8EFCB}"/>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FDA0-4E53-AE81-15AC0CA8EFCB}"/>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FDA0-4E53-AE81-15AC0CA8EFCB}"/>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FDA0-4E53-AE81-15AC0CA8EFCB}"/>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FDA0-4E53-AE81-15AC0CA8EFCB}"/>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FDA0-4E53-AE81-15AC0CA8EFCB}"/>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FDA0-4E53-AE81-15AC0CA8EFCB}"/>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FDA0-4E53-AE81-15AC0CA8EFCB}"/>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FDA0-4E53-AE81-15AC0CA8EFCB}"/>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FDA0-4E53-AE81-15AC0CA8EFCB}"/>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FDA0-4E53-AE81-15AC0CA8EFCB}"/>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FDA0-4E53-AE81-15AC0CA8EFCB}"/>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FDA0-4E53-AE81-15AC0CA8EFCB}"/>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FDA0-4E53-AE81-15AC0CA8EFCB}"/>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FDA0-4E53-AE81-15AC0CA8EFCB}"/>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FDA0-4E53-AE81-15AC0CA8EFCB}"/>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FDA0-4E53-AE81-15AC0CA8EFCB}"/>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FDA0-4E53-AE81-15AC0CA8EFCB}"/>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FDA0-4E53-AE81-15AC0CA8EFCB}"/>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FDA0-4E53-AE81-15AC0CA8EFCB}"/>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FDA0-4E53-AE81-15AC0CA8EFCB}"/>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FDA0-4E53-AE81-15AC0CA8EFCB}"/>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FDA0-4E53-AE81-15AC0CA8EFCB}"/>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FDA0-4E53-AE81-15AC0CA8EFCB}"/>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FDA0-4E53-AE81-15AC0CA8EFCB}"/>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FDA0-4E53-AE81-15AC0CA8EFCB}"/>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FDA0-4E53-AE81-15AC0CA8EFCB}"/>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0</c:v>
                </c:pt>
                <c:pt idx="1">
                  <c:v>0</c:v>
                </c:pt>
                <c:pt idx="2">
                  <c:v>0</c:v>
                </c:pt>
                <c:pt idx="3">
                  <c:v>0</c:v>
                </c:pt>
                <c:pt idx="4">
                  <c:v>0</c:v>
                </c:pt>
                <c:pt idx="5">
                  <c:v>0</c:v>
                </c:pt>
                <c:pt idx="6">
                  <c:v>0</c:v>
                </c:pt>
                <c:pt idx="7">
                  <c:v>0</c:v>
                </c:pt>
                <c:pt idx="8">
                  <c:v>0</c:v>
                </c:pt>
                <c:pt idx="9">
                  <c:v>0</c:v>
                </c:pt>
                <c:pt idx="10">
                  <c:v>1.5426880811496195</c:v>
                </c:pt>
                <c:pt idx="11">
                  <c:v>5.6001690617075228</c:v>
                </c:pt>
                <c:pt idx="12">
                  <c:v>5.0507185122569735</c:v>
                </c:pt>
                <c:pt idx="13">
                  <c:v>0</c:v>
                </c:pt>
                <c:pt idx="14">
                  <c:v>8.7278106508875748</c:v>
                </c:pt>
                <c:pt idx="15">
                  <c:v>18.110735418427726</c:v>
                </c:pt>
                <c:pt idx="16">
                  <c:v>12.003381234150465</c:v>
                </c:pt>
                <c:pt idx="17">
                  <c:v>14.454775993237531</c:v>
                </c:pt>
                <c:pt idx="18">
                  <c:v>15.257819103972951</c:v>
                </c:pt>
                <c:pt idx="19">
                  <c:v>3.8672865595942518</c:v>
                </c:pt>
                <c:pt idx="20">
                  <c:v>0</c:v>
                </c:pt>
                <c:pt idx="21">
                  <c:v>0</c:v>
                </c:pt>
                <c:pt idx="22">
                  <c:v>15.384615384615385</c:v>
                </c:pt>
                <c:pt idx="23">
                  <c:v>0</c:v>
                </c:pt>
                <c:pt idx="24">
                  <c:v>0</c:v>
                </c:pt>
              </c:numCache>
            </c:numRef>
          </c:xVal>
          <c:yVal>
            <c:numRef>
              <c:f>'Customer View Chart'!$X$17:$X$41</c:f>
              <c:numCache>
                <c:formatCode>General</c:formatCode>
                <c:ptCount val="25"/>
                <c:pt idx="0">
                  <c:v>0</c:v>
                </c:pt>
                <c:pt idx="1">
                  <c:v>0</c:v>
                </c:pt>
                <c:pt idx="2">
                  <c:v>0</c:v>
                </c:pt>
                <c:pt idx="3">
                  <c:v>0</c:v>
                </c:pt>
                <c:pt idx="4">
                  <c:v>0</c:v>
                </c:pt>
                <c:pt idx="5">
                  <c:v>0</c:v>
                </c:pt>
                <c:pt idx="6">
                  <c:v>0</c:v>
                </c:pt>
                <c:pt idx="7">
                  <c:v>0</c:v>
                </c:pt>
                <c:pt idx="8">
                  <c:v>0</c:v>
                </c:pt>
                <c:pt idx="9">
                  <c:v>0</c:v>
                </c:pt>
                <c:pt idx="10">
                  <c:v>45.566107293666583</c:v>
                </c:pt>
                <c:pt idx="11">
                  <c:v>223.2742256716547</c:v>
                </c:pt>
                <c:pt idx="12">
                  <c:v>184.73863876508108</c:v>
                </c:pt>
                <c:pt idx="13">
                  <c:v>0</c:v>
                </c:pt>
                <c:pt idx="14">
                  <c:v>160.584748522897</c:v>
                </c:pt>
                <c:pt idx="15">
                  <c:v>300</c:v>
                </c:pt>
                <c:pt idx="16">
                  <c:v>188.44395022919437</c:v>
                </c:pt>
                <c:pt idx="17">
                  <c:v>210.96243546398247</c:v>
                </c:pt>
                <c:pt idx="18">
                  <c:v>237.18257246121408</c:v>
                </c:pt>
                <c:pt idx="19">
                  <c:v>92.247372336836634</c:v>
                </c:pt>
                <c:pt idx="20">
                  <c:v>0</c:v>
                </c:pt>
                <c:pt idx="21">
                  <c:v>0</c:v>
                </c:pt>
                <c:pt idx="22">
                  <c:v>248.84035562427522</c:v>
                </c:pt>
                <c:pt idx="23">
                  <c:v>0</c:v>
                </c:pt>
                <c:pt idx="24">
                  <c:v>0</c:v>
                </c:pt>
              </c:numCache>
            </c:numRef>
          </c:yVal>
          <c:smooth val="0"/>
          <c:extLst>
            <c:ext xmlns:c16="http://schemas.microsoft.com/office/drawing/2014/chart" uri="{C3380CC4-5D6E-409C-BE32-E72D297353CC}">
              <c16:uniqueId val="{00000019-FDA0-4E53-AE81-15AC0CA8EFCB}"/>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94.159822860701667</c:v>
                </c:pt>
                <c:pt idx="1">
                  <c:v>92.594194439400638</c:v>
                </c:pt>
                <c:pt idx="2">
                  <c:v>93.323851752622943</c:v>
                </c:pt>
                <c:pt idx="3">
                  <c:v>100.88356243912668</c:v>
                </c:pt>
                <c:pt idx="4">
                  <c:v>98.795549778016394</c:v>
                </c:pt>
                <c:pt idx="5">
                  <c:v>101.84259746247987</c:v>
                </c:pt>
                <c:pt idx="6">
                  <c:v>107.18779951257567</c:v>
                </c:pt>
                <c:pt idx="7">
                  <c:v>110.22890547612469</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CBB7-4E4C-A6F3-02A611AEF46F}"/>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B35AB484-5902-4CB9-A007-16620CEC7989}"/>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E627A653-B66C-4101-8314-08C8166D18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D0BBD48B-42B8-44B9-970C-34F044A0076B}"/>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6111B698-21A4-487C-9BDD-A01C29D2E5BC}"/>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ACF22A1F-61CC-46D7-9875-B6558F4A58C6}"/>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6805FEEF-6A62-40C1-BA10-64B7ABE44428}"/>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128CDE4A-5222-409B-BA08-0E8CF67B36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D85EA2E7-DA35-48BE-A7CF-3800D252EA8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9218BBDE-76C6-43BA-8C24-A7DA1E55D8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BC734CAE-58F6-4753-9632-C7796052850E}"/>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F17FDB3F-0A6D-46BC-9758-D1F14ED5E5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C7D09D0D-5D26-42EC-B809-3DDD05B74639}"/>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1C890E6E-EB53-2CFF-83C0-2419A53D979A}"/>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236BEA11-5A00-4091-AF93-4FF0825010CE}"/>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698299DD-4FBD-7C6C-B410-FB5486711CD7}"/>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DCE746F7-513B-4C20-CC77-4C402DF511DA}"/>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E5061E41-4B7C-E306-CC44-747C0F8D85C6}"/>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AF290C31-62CF-96D5-B5D2-A1E709392D25}"/>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B6AA8908-B2D5-8074-9E80-207AA23DE12C}"/>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C1243E9F-4A09-9F12-21CA-10356B20BE27}"/>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7C8C8C50-EF32-4D98-8FDD-F3D0D8F83B9B}"/>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C4C00EA0-0070-42D4-A417-825EB7388454}"/>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FBFFBBF7-6763-433E-A2FB-FE2B4702EE1C}"/>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FB7B718E-B3E4-4E22-B507-CAABD5701389}"/>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74EA91CD-0F58-4723-B612-61717B82B30B}"/>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0D2E23BD-E099-4F40-B149-CDC68FC18AA4}"/>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9EC90E2D-9CEB-4B00-BFB1-248487E9E596}"/>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1A890911-1425-4AF3-A718-3C95BD5B407B}"/>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C6AB14E4-71CD-49FD-9125-512C2F95D893}"/>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B5B14462-0343-4FDA-B3E4-BDB9917AC4D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D8B96914-E8D9-40A5-9DA9-1DDCC504650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67BBD1CB-E201-4E21-9DC1-84786360B50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3B21C520-A144-4113-B22E-DBA12D9357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B2524E38-9617-4687-AA0B-67238EF4C4A3}"/>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EAD3DFED-6125-1945-1667-3C9ACA764240}"/>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F53A6CA9-096A-0822-50DB-EB2157FC17EB}"/>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8A80EDF3-AF46-DF16-855B-43EB50BFEEB4}"/>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A76B2CE4-976C-44BA-A08B-944E32951B85}"/>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D0017B75-9D73-C3D5-F855-C0C8A5300AE6}"/>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3E00A173-5BA0-77B1-FD93-A202684CBE6D}"/>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F9416E4E-178D-A176-BB0D-ACBA83AD901F}"/>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02C2B7C9-3ACF-22A1-4BBB-400E9147B3FC}"/>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540C519B-1B65-4380-843B-B84227FC20E0}"/>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73094CE3-74A6-4035-9406-8DA0453D86EC}"/>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09ADE4BC-878C-41B2-954D-BBEEFAA90816}"/>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FD30140D-297D-43DC-A7CA-132C04C6CA6C}"/>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8A0BF5CF-F31F-43EA-B880-0CBADA099BF8}"/>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2B3F3869-004A-4D36-B73A-D47FF42A1EA5}"/>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6F285C43-89A6-49AC-B636-942427492BD9}"/>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A6B1F820-8C43-4672-9127-7C963DEA64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80FB841A-E18C-4067-A8ED-AF6D766E4330}"/>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F42D6D68-AEB1-449D-80CD-AF09522881F4}"/>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CE6F549A-6E61-4CC1-BC1C-481B35937F8D}"/>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22077B79-047F-467A-84D2-35B43290D2F0}"/>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F11B06A7-2DB6-4CCD-B248-7D66EA3F6991}"/>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8A0F0F10-C894-4FCA-BF0B-29DF71D48375}"/>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D45FD0B0-892E-4395-AFB6-E4760905FEC9}"/>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DA1A253F-90CA-48AE-9803-FF574FD1708D}"/>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6C6303C7-DA16-44FD-B15D-3720204B95F7}"/>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DA00E746-C4D6-4BB4-9D75-637E856218E3}"/>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FE99F4AA-A801-4C37-974B-23DEDF221C03}"/>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1ED27F9D-2E24-4A5A-927E-904C6993ACED}"/>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A1EEA06F-105C-4AEF-9066-5179C6C5FB9C}"/>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0C437CDB-338A-4AB8-AE43-8CE71A08A855}"/>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4235F365-A76C-4538-88EE-8218CF229331}"/>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90AC34AA-274F-480D-A420-741BB5ED443B}"/>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2584900B-DDBC-4889-BA4B-1FC6F2248AED}"/>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427A4652-EE98-421A-B2E5-10F7354036C4}"/>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5E010DE9-8B7C-4B17-9221-E1D82A6F0703}"/>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83DD1857-8274-4363-9B11-4FBF43E89525}"/>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E9AEDD7B-5B0E-4653-BC6B-8ECA1D3CA2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09441C92-5084-4869-8D7C-38C257A9E9EB}"/>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E1667E91-3531-4CBF-A53D-DFC6613D79FC}"/>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4448362F-1C3E-43B2-853F-8D079FF0097C}"/>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E081168F-81F3-445C-B92E-E43BBED4CEE6}"/>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CAB534CE-0731-44D6-8FA4-C9F8D0FB29E9}"/>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101AB8ED-9480-4367-A122-FD19C14CC213}"/>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F8A3E527-C535-41F6-8B91-3709C148FA7F}"/>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FA9E7F3C-CB32-48DD-B5AC-0508A38B8EF6}"/>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EA0AEF4A-879F-4B6E-918E-7AFE5DEC83D8}"/>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EC23D5E4-E1FD-49C2-8A10-5297045DDCBE}"/>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E743DC1E-9DD2-4DC0-956C-0375B42986DA}"/>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EB055BCA-157B-4443-A8C6-A3E34EF36230}"/>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3B01E2B5-2CFD-49F7-A253-EE1911924A96}"/>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5BF428E2-4E37-40D5-B798-0779C0FA52F0}"/>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7D4DF257-345C-4191-9E13-9127D55FA348}"/>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ED55351A-EA5F-43FC-8EE4-25EC50E390A4}"/>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4D335CF2-75E9-44C2-9D4D-BC47E8AEE27D}"/>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6B785E2D-6411-4273-9E9F-7E129CAE430B}"/>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9C1B4541-07E8-49EF-8867-845857C3C7A4}"/>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FCF73CAD-DE9B-4658-9296-9AA639F572EF}"/>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715CC668-E8CB-49FE-B715-C27BB890D65D}"/>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DE0D6267-58E3-48C7-A52A-2BD9201BF90A}"/>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493D6682-0603-4BD5-8B86-3ACFCB174D02}"/>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A8507E93-9C10-42C6-BA95-52D694CDB8F5}"/>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35C33B3B-EABE-4227-A4D5-E4F43DAA9B28}"/>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470C48E3-C767-4AFA-ABAB-E4A93FA7B205}"/>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191A36AF-9F85-4EB2-84B1-9C03644DBBC7}"/>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48476EC0-EE5B-48ED-99D1-552C586E43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940BA398-444E-4B8D-849B-4D42EB1BA84D}"/>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F36D42B1-CFAD-40D4-B3AA-0838CFFA3C00}"/>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D0A9B530-08C4-4A57-BDAA-1E939F516AAE}"/>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52F13551-359B-4F9F-A5E0-867A12FCC051}"/>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25006E8C-2CDA-489D-8837-979AB42FC588}"/>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D88838AB-7C49-4D29-8FB6-A5BF8E76767E}"/>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15FD3940-5CB6-4689-88DC-E6A9D9B83698}"/>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BBD6D64A-56C1-404D-8B5B-97952AE4D6BA}"/>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5E396015-BACF-D940-F7C2-4062E08BF951}"/>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C30DD766-6EE1-BEAB-4750-F28AEACEED82}"/>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EB2BEF3A-D3F2-2287-47F0-284C3C757C87}"/>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193B9493-A058-2028-A730-C39D8A1C0D32}"/>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AB62F10A-418E-2F23-B9E4-E329E51B527F}"/>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D1771E15-87B2-94FE-F379-9B8B45CDFB52}"/>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461DD5BC-8B2C-68E4-7399-5A1AAE7B158A}"/>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7D507C66-03DB-B439-4886-681049EB94EB}"/>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D4DFF6CF-CAE6-4662-82D2-ED69B783C608}"/>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0A104B81-C5FF-04D2-AF9B-F6FB64A11F01}"/>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445F0BB1-7C48-8C47-A0B7-0EC37B1F41EA}"/>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0F033EBB-A1E2-6EE3-91CB-D994AE32B556}"/>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BBF2BC54-CCA7-A511-F28B-F878E13C5B5B}"/>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3B51F5DB-77B0-C228-6F9D-6C50ABD39CB9}"/>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D1D32B91-1A1E-AD4B-F185-281FC837FF05}"/>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0C975B69-9AAE-DF85-3024-C222B357F0B6}"/>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BABA6FEB-E92F-C605-D28C-F37794234DC0}"/>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04A3ABE4-F756-3C2A-CC98-789BD82D8ACD}"/>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89316012-B108-ADD7-72EE-094B862EFC61}"/>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DC62FA94-0313-43A9-965B-7B6FA7EEF765}"/>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3EF04CAD-09B9-4DC5-9811-2E722051AE01}"/>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A33690DA-1A47-490F-BE82-9BA49FFBCE32}"/>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36F1BC62-D717-49FA-ACE8-DE1589501A4C}"/>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2A3FBA85-29E8-4543-A6B4-38FC4F2E1ECA}"/>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F893DD6C-04BE-49C6-BEEB-0BB145C4EB70}"/>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8B4624C3-2969-4D76-AB9E-4EA27D56AB7F}"/>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5ACE3F41-E4E9-4BD3-A30F-EADFEF3C9570}"/>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9A714FB8-C003-4C7E-895D-2BD319CCCC12}"/>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A5464296-7C39-4F2B-AB01-4467593BFAA9}"/>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6780464A-110D-36A1-D3D8-72288DEFD590}"/>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6658E74D-07F7-B32C-565E-4B836AC73FC6}"/>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6AD36144-3DA9-0568-3C62-D0E5D353ADEA}"/>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A8BEA92F-2816-4193-7F34-885D555A45D8}"/>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001705CD-A39C-8844-77CC-59357729F458}"/>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FAB39176-1673-4F96-8F5E-303CE9A421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1C0BAD38-AE1E-4FF6-9C00-04D4C513DA3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54274295-7311-4ED4-A8F2-3D9AEA5CF79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5DD0A29C-F3B2-4ECA-89AE-E50D857148D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DF40C726-1716-4013-AAEC-799AE1D2316C}"/>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BB993C8F-A224-4EFA-8D4C-B75B8CFBBF3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32D83E77-185B-4448-8AD4-D2FA1D558C6B}"/>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2599BBA4-0289-440C-BF88-21D80A6C66F6}"/>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215A7B63-8141-40C0-9CB2-02DE893D5EDA}"/>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988F392C-7CEE-481C-8CE7-F1402C145C4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C89C7AD5-9819-47B0-A95D-7769CEAADA0D}"/>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F3C0034C-AA34-443F-A18C-BA05F2CAED52}"/>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F64BE895-93F9-447C-8363-49D933218ECF}"/>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C6A7DB54-A4DD-49A8-ACDF-B525CB4A4C4E}"/>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52270601-5E9C-4B12-8EBF-A5B99B5049F5}"/>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FB5FDEB6-B6E9-4536-B684-5939018D813E}"/>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B36C2DDC-02F9-45E4-9870-DFCE276CC46C}"/>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26066567-60BA-44C4-8100-794980C936BA}"/>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3B24BACE-8063-425A-B91A-3F767AB1FE7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DB5D46FD-A518-4DB4-AC1A-ACA9581579D3}"/>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7BD77DC3-7495-486E-AE53-38326CC204AD}"/>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D80EA5B8-B34E-4634-B033-0A147629D81F}"/>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5C6272B1-13A4-4461-B661-6402A1DE3ABA}"/>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F1919BC7-43F4-4F7F-BA23-A394D5E7BECE}"/>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47350479-03E6-4192-9572-43EB4D9B4B67}"/>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9E0A98BC-2541-4087-B758-A2C024BE15DC}"/>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67DC5CA7-6757-4BDB-8C35-213C964D946A}"/>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AF9756B3-0E8E-A8B9-1183-92A823B77996}"/>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555C1528-538C-C181-C524-C54DD380C899}"/>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C1163670-D4B3-0DB3-7940-8FFB559C0F40}"/>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13C327FE-0F31-62EE-9546-89F0F3F0683B}"/>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61A0A302-0492-8F9F-9B15-11F475CCB8E5}"/>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BE907D89-F5AD-EF87-F172-794F35927480}"/>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2C6661B8-DB27-4C68-A883-6D33385104A6}"/>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7CD99B53-273B-6D25-F053-9CE9CF5D48E5}"/>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887C5F22-9C89-B57C-1F8C-7431327566A5}"/>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1312DB18-A5BA-9A2A-AC56-0F313C5D3662}"/>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8E824B4E-2B4E-FD66-619E-4868623A623D}"/>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865C3D39-0C19-7C50-A6C9-2D678FA8311C}"/>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93A0DF74-3CB7-6A40-5F2E-91CBAFEACB49}"/>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0EF80460-95C9-47D8-AE15-298F1804B455}"/>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2A908001-C46E-FC90-C0AE-B3D7713A6A11}"/>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76BC2510-30FF-8801-94FC-08C5F7398174}"/>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127D312D-7A3D-AA62-097D-F103AE1B3C3B}"/>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F3AA5A8D-4265-21C0-FA9F-0637814B98E1}"/>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144576B1-8DF1-6FD0-99B3-957CCC388501}"/>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D828191F-2E9C-22AC-84D8-3527803EC652}"/>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98D35E76-8B14-8493-D2DF-C5EFC551FE1F}"/>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4FD05804-43B3-EAFA-631D-4A85EDB3ED3F}"/>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C62B2B75-38B5-4F2B-A104-BD2AFBE9B709}"/>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9EA97FE2-D817-F111-386B-737F3697E588}"/>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5FA31392-ADB4-D263-0827-8D703A964231}"/>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9C04A410-EDCA-E759-BDA3-06EDA3417F1F}"/>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B143D6DE-649E-2DC3-5159-3E17968AB621}"/>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131E6D54-28D4-8661-E3CE-72DFBACBAB65}"/>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14706201-BCC6-ECB9-0EFE-9D331C5970D2}"/>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40A58886-857C-8F12-F20B-ED32737AA47E}"/>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59636799-BEF5-83C6-7AA8-571E9D634E3D}"/>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D3F75C305E8011F1.xlsx" TargetMode="External"/><Relationship Id="rId1" Type="http://schemas.openxmlformats.org/officeDocument/2006/relationships/externalLinkPath" Target="file:///C:\Users\1340386\AppData\Local\Temp\IWBD3F75C305E80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0</v>
          </cell>
          <cell r="Y16">
            <v>9.2826247070639436</v>
          </cell>
          <cell r="AB16">
            <v>0</v>
          </cell>
          <cell r="AC16">
            <v>100</v>
          </cell>
          <cell r="AD16">
            <v>100</v>
          </cell>
          <cell r="AE16">
            <v>100</v>
          </cell>
          <cell r="AF16">
            <v>100</v>
          </cell>
          <cell r="AG16">
            <v>100</v>
          </cell>
        </row>
        <row r="17">
          <cell r="W17" t="str">
            <v>2. Multiple Concerns</v>
          </cell>
          <cell r="X17">
            <v>0</v>
          </cell>
          <cell r="Y17">
            <v>11.834482758620691</v>
          </cell>
          <cell r="AB17">
            <v>100</v>
          </cell>
          <cell r="AC17">
            <v>0</v>
          </cell>
          <cell r="AD17">
            <v>100</v>
          </cell>
          <cell r="AE17">
            <v>100</v>
          </cell>
          <cell r="AF17">
            <v>100</v>
          </cell>
          <cell r="AG17">
            <v>100</v>
          </cell>
        </row>
        <row r="18">
          <cell r="W18" t="str">
            <v>3. Unhealthy Traits</v>
          </cell>
          <cell r="X18">
            <v>12.193575655114117</v>
          </cell>
          <cell r="Y18">
            <v>14.547572815533979</v>
          </cell>
          <cell r="AB18">
            <v>100</v>
          </cell>
          <cell r="AC18">
            <v>100</v>
          </cell>
          <cell r="AD18">
            <v>83.818626032885362</v>
          </cell>
          <cell r="AE18">
            <v>100</v>
          </cell>
          <cell r="AF18">
            <v>100</v>
          </cell>
          <cell r="AG18">
            <v>100</v>
          </cell>
        </row>
        <row r="19">
          <cell r="W19" t="str">
            <v>4. Healthy Behaviours</v>
          </cell>
          <cell r="X19">
            <v>68.554522400676248</v>
          </cell>
          <cell r="Y19">
            <v>28.985068630733181</v>
          </cell>
          <cell r="AB19">
            <v>100</v>
          </cell>
          <cell r="AC19">
            <v>100</v>
          </cell>
          <cell r="AD19">
            <v>100</v>
          </cell>
          <cell r="AE19">
            <v>236.51668130944893</v>
          </cell>
          <cell r="AF19">
            <v>100</v>
          </cell>
          <cell r="AG19">
            <v>100</v>
          </cell>
        </row>
        <row r="20">
          <cell r="W20" t="str">
            <v>5. Fit and Well</v>
          </cell>
          <cell r="X20">
            <v>19.251901944209639</v>
          </cell>
          <cell r="Y20">
            <v>33.835420154000666</v>
          </cell>
          <cell r="AB20">
            <v>100</v>
          </cell>
          <cell r="AC20">
            <v>100</v>
          </cell>
          <cell r="AD20">
            <v>100</v>
          </cell>
          <cell r="AE20">
            <v>100</v>
          </cell>
          <cell r="AF20">
            <v>56.898663757049029</v>
          </cell>
          <cell r="AG20">
            <v>100</v>
          </cell>
        </row>
        <row r="21">
          <cell r="W21" t="str">
            <v>7. Not Private Households</v>
          </cell>
          <cell r="X21">
            <v>0</v>
          </cell>
          <cell r="Y21">
            <v>1.5148309340475392</v>
          </cell>
          <cell r="AB21">
            <v>100</v>
          </cell>
          <cell r="AC21">
            <v>100</v>
          </cell>
          <cell r="AD21">
            <v>100</v>
          </cell>
          <cell r="AE21">
            <v>100</v>
          </cell>
          <cell r="AF21">
            <v>100</v>
          </cell>
          <cell r="AG21">
            <v>0</v>
          </cell>
        </row>
      </sheetData>
      <sheetData sheetId="1">
        <row r="16">
          <cell r="Z16">
            <v>0</v>
          </cell>
          <cell r="AA16">
            <v>100</v>
          </cell>
          <cell r="AB16">
            <v>100</v>
          </cell>
          <cell r="AC16">
            <v>100</v>
          </cell>
          <cell r="AD16">
            <v>100</v>
          </cell>
          <cell r="AE16">
            <v>100</v>
          </cell>
        </row>
        <row r="17">
          <cell r="Z17">
            <v>0</v>
          </cell>
          <cell r="AA17">
            <v>100</v>
          </cell>
          <cell r="AB17">
            <v>100</v>
          </cell>
          <cell r="AC17">
            <v>100</v>
          </cell>
          <cell r="AD17">
            <v>100</v>
          </cell>
          <cell r="AE17">
            <v>100</v>
          </cell>
        </row>
        <row r="18">
          <cell r="Z18">
            <v>0</v>
          </cell>
          <cell r="AA18">
            <v>100</v>
          </cell>
          <cell r="AB18">
            <v>100</v>
          </cell>
          <cell r="AC18">
            <v>100</v>
          </cell>
          <cell r="AD18">
            <v>100</v>
          </cell>
          <cell r="AE18">
            <v>100</v>
          </cell>
        </row>
        <row r="19">
          <cell r="Z19">
            <v>0</v>
          </cell>
          <cell r="AA19">
            <v>100</v>
          </cell>
          <cell r="AB19">
            <v>100</v>
          </cell>
          <cell r="AC19">
            <v>100</v>
          </cell>
          <cell r="AD19">
            <v>100</v>
          </cell>
          <cell r="AE19">
            <v>100</v>
          </cell>
        </row>
        <row r="20">
          <cell r="Z20">
            <v>0</v>
          </cell>
          <cell r="AA20">
            <v>100</v>
          </cell>
          <cell r="AB20">
            <v>100</v>
          </cell>
          <cell r="AC20">
            <v>100</v>
          </cell>
          <cell r="AD20">
            <v>100</v>
          </cell>
          <cell r="AE20">
            <v>100</v>
          </cell>
        </row>
        <row r="21">
          <cell r="Z21">
            <v>100</v>
          </cell>
          <cell r="AA21">
            <v>0</v>
          </cell>
          <cell r="AB21">
            <v>100</v>
          </cell>
          <cell r="AC21">
            <v>100</v>
          </cell>
          <cell r="AD21">
            <v>100</v>
          </cell>
          <cell r="AE21">
            <v>100</v>
          </cell>
        </row>
        <row r="22">
          <cell r="Z22">
            <v>100</v>
          </cell>
          <cell r="AA22">
            <v>0</v>
          </cell>
          <cell r="AB22">
            <v>100</v>
          </cell>
          <cell r="AC22">
            <v>100</v>
          </cell>
          <cell r="AD22">
            <v>100</v>
          </cell>
          <cell r="AE22">
            <v>100</v>
          </cell>
        </row>
        <row r="23">
          <cell r="Z23">
            <v>100</v>
          </cell>
          <cell r="AA23">
            <v>0</v>
          </cell>
          <cell r="AB23">
            <v>100</v>
          </cell>
          <cell r="AC23">
            <v>100</v>
          </cell>
          <cell r="AD23">
            <v>100</v>
          </cell>
          <cell r="AE23">
            <v>100</v>
          </cell>
        </row>
        <row r="24">
          <cell r="Z24">
            <v>100</v>
          </cell>
          <cell r="AA24">
            <v>0</v>
          </cell>
          <cell r="AB24">
            <v>100</v>
          </cell>
          <cell r="AC24">
            <v>100</v>
          </cell>
          <cell r="AD24">
            <v>100</v>
          </cell>
          <cell r="AE24">
            <v>100</v>
          </cell>
        </row>
        <row r="25">
          <cell r="Z25">
            <v>100</v>
          </cell>
          <cell r="AA25">
            <v>100</v>
          </cell>
          <cell r="AB25">
            <v>0</v>
          </cell>
          <cell r="AC25">
            <v>100</v>
          </cell>
          <cell r="AD25">
            <v>100</v>
          </cell>
          <cell r="AE25">
            <v>100</v>
          </cell>
        </row>
        <row r="26">
          <cell r="Z26">
            <v>100</v>
          </cell>
          <cell r="AA26">
            <v>100</v>
          </cell>
          <cell r="AB26">
            <v>45.566107293666583</v>
          </cell>
          <cell r="AC26">
            <v>100</v>
          </cell>
          <cell r="AD26">
            <v>100</v>
          </cell>
          <cell r="AE26">
            <v>100</v>
          </cell>
        </row>
        <row r="27">
          <cell r="Z27">
            <v>100</v>
          </cell>
          <cell r="AA27">
            <v>100</v>
          </cell>
          <cell r="AB27">
            <v>223.2742256716547</v>
          </cell>
          <cell r="AC27">
            <v>100</v>
          </cell>
          <cell r="AD27">
            <v>100</v>
          </cell>
          <cell r="AE27">
            <v>100</v>
          </cell>
        </row>
        <row r="28">
          <cell r="Z28">
            <v>100</v>
          </cell>
          <cell r="AA28">
            <v>100</v>
          </cell>
          <cell r="AB28">
            <v>184.73863876508108</v>
          </cell>
          <cell r="AC28">
            <v>100</v>
          </cell>
          <cell r="AD28">
            <v>100</v>
          </cell>
          <cell r="AE28">
            <v>100</v>
          </cell>
        </row>
        <row r="29">
          <cell r="Z29">
            <v>100</v>
          </cell>
          <cell r="AA29">
            <v>100</v>
          </cell>
          <cell r="AB29">
            <v>0</v>
          </cell>
          <cell r="AC29">
            <v>100</v>
          </cell>
          <cell r="AD29">
            <v>100</v>
          </cell>
          <cell r="AE29">
            <v>100</v>
          </cell>
        </row>
        <row r="30">
          <cell r="Z30">
            <v>100</v>
          </cell>
          <cell r="AA30">
            <v>100</v>
          </cell>
          <cell r="AB30">
            <v>100</v>
          </cell>
          <cell r="AC30">
            <v>160.584748522897</v>
          </cell>
          <cell r="AD30">
            <v>100</v>
          </cell>
          <cell r="AE30">
            <v>100</v>
          </cell>
        </row>
        <row r="31">
          <cell r="Z31">
            <v>100</v>
          </cell>
          <cell r="AA31">
            <v>100</v>
          </cell>
          <cell r="AB31">
            <v>100</v>
          </cell>
          <cell r="AC31">
            <v>464.90861717809918</v>
          </cell>
          <cell r="AD31">
            <v>100</v>
          </cell>
          <cell r="AE31">
            <v>100</v>
          </cell>
        </row>
        <row r="32">
          <cell r="Z32">
            <v>100</v>
          </cell>
          <cell r="AA32">
            <v>100</v>
          </cell>
          <cell r="AB32">
            <v>100</v>
          </cell>
          <cell r="AC32">
            <v>188.44395022919437</v>
          </cell>
          <cell r="AD32">
            <v>100</v>
          </cell>
          <cell r="AE32">
            <v>100</v>
          </cell>
        </row>
        <row r="33">
          <cell r="Z33">
            <v>100</v>
          </cell>
          <cell r="AA33">
            <v>100</v>
          </cell>
          <cell r="AB33">
            <v>100</v>
          </cell>
          <cell r="AC33">
            <v>210.96243546398247</v>
          </cell>
          <cell r="AD33">
            <v>100</v>
          </cell>
          <cell r="AE33">
            <v>100</v>
          </cell>
        </row>
        <row r="34">
          <cell r="Z34">
            <v>100</v>
          </cell>
          <cell r="AA34">
            <v>100</v>
          </cell>
          <cell r="AB34">
            <v>100</v>
          </cell>
          <cell r="AC34">
            <v>237.18257246121408</v>
          </cell>
          <cell r="AD34">
            <v>100</v>
          </cell>
          <cell r="AE34">
            <v>100</v>
          </cell>
        </row>
        <row r="35">
          <cell r="Z35">
            <v>100</v>
          </cell>
          <cell r="AA35">
            <v>100</v>
          </cell>
          <cell r="AB35">
            <v>100</v>
          </cell>
          <cell r="AC35">
            <v>100</v>
          </cell>
          <cell r="AD35">
            <v>92.247372336836634</v>
          </cell>
          <cell r="AE35">
            <v>100</v>
          </cell>
        </row>
        <row r="36">
          <cell r="Z36">
            <v>100</v>
          </cell>
          <cell r="AA36">
            <v>100</v>
          </cell>
          <cell r="AB36">
            <v>100</v>
          </cell>
          <cell r="AC36">
            <v>100</v>
          </cell>
          <cell r="AD36">
            <v>0</v>
          </cell>
          <cell r="AE36">
            <v>100</v>
          </cell>
        </row>
        <row r="37">
          <cell r="Z37">
            <v>100</v>
          </cell>
          <cell r="AA37">
            <v>100</v>
          </cell>
          <cell r="AB37">
            <v>100</v>
          </cell>
          <cell r="AC37">
            <v>100</v>
          </cell>
          <cell r="AD37">
            <v>0</v>
          </cell>
          <cell r="AE37">
            <v>100</v>
          </cell>
        </row>
        <row r="38">
          <cell r="Z38">
            <v>100</v>
          </cell>
          <cell r="AA38">
            <v>100</v>
          </cell>
          <cell r="AB38">
            <v>100</v>
          </cell>
          <cell r="AC38">
            <v>100</v>
          </cell>
          <cell r="AD38">
            <v>248.84035562427522</v>
          </cell>
          <cell r="AE38">
            <v>100</v>
          </cell>
        </row>
        <row r="39">
          <cell r="Z39">
            <v>100</v>
          </cell>
          <cell r="AA39">
            <v>100</v>
          </cell>
          <cell r="AB39">
            <v>100</v>
          </cell>
          <cell r="AC39">
            <v>100</v>
          </cell>
          <cell r="AD39">
            <v>0</v>
          </cell>
          <cell r="AE39">
            <v>100</v>
          </cell>
        </row>
        <row r="40">
          <cell r="Z40">
            <v>100</v>
          </cell>
          <cell r="AA40">
            <v>100</v>
          </cell>
          <cell r="AB40">
            <v>100</v>
          </cell>
          <cell r="AC40">
            <v>100</v>
          </cell>
          <cell r="AD40">
            <v>0</v>
          </cell>
          <cell r="AE40">
            <v>100</v>
          </cell>
        </row>
        <row r="41">
          <cell r="Z41">
            <v>100</v>
          </cell>
          <cell r="AA41">
            <v>100</v>
          </cell>
          <cell r="AB41">
            <v>100</v>
          </cell>
          <cell r="AC41">
            <v>100</v>
          </cell>
          <cell r="AD41">
            <v>100</v>
          </cell>
          <cell r="AE41">
            <v>0</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0</v>
          </cell>
        </row>
        <row r="44">
          <cell r="Z44">
            <v>100</v>
          </cell>
          <cell r="AA44">
            <v>100</v>
          </cell>
          <cell r="AB44">
            <v>100</v>
          </cell>
          <cell r="AC44">
            <v>100</v>
          </cell>
          <cell r="AD44">
            <v>100</v>
          </cell>
          <cell r="AE44">
            <v>0</v>
          </cell>
        </row>
      </sheetData>
      <sheetData sheetId="2">
        <row r="17">
          <cell r="W17" t="str">
            <v>1.1</v>
          </cell>
          <cell r="X17">
            <v>0</v>
          </cell>
          <cell r="Y17">
            <v>0</v>
          </cell>
        </row>
        <row r="18">
          <cell r="W18" t="str">
            <v>1.2</v>
          </cell>
          <cell r="X18">
            <v>0</v>
          </cell>
          <cell r="Y18">
            <v>0</v>
          </cell>
        </row>
        <row r="19">
          <cell r="W19" t="str">
            <v>1.3</v>
          </cell>
          <cell r="X19">
            <v>0</v>
          </cell>
          <cell r="Y19">
            <v>0</v>
          </cell>
        </row>
        <row r="20">
          <cell r="W20" t="str">
            <v>1.4</v>
          </cell>
          <cell r="X20">
            <v>0</v>
          </cell>
          <cell r="Y20">
            <v>0</v>
          </cell>
        </row>
        <row r="21">
          <cell r="W21" t="str">
            <v>1.5</v>
          </cell>
          <cell r="X21">
            <v>0</v>
          </cell>
          <cell r="Y21">
            <v>0</v>
          </cell>
        </row>
        <row r="22">
          <cell r="W22" t="str">
            <v>2.6</v>
          </cell>
          <cell r="X22">
            <v>0</v>
          </cell>
          <cell r="Y22">
            <v>0</v>
          </cell>
        </row>
        <row r="23">
          <cell r="W23" t="str">
            <v>2.7</v>
          </cell>
          <cell r="X23">
            <v>0</v>
          </cell>
          <cell r="Y23">
            <v>0</v>
          </cell>
        </row>
        <row r="24">
          <cell r="W24" t="str">
            <v>2.8</v>
          </cell>
          <cell r="X24">
            <v>0</v>
          </cell>
          <cell r="Y24">
            <v>0</v>
          </cell>
        </row>
        <row r="25">
          <cell r="W25" t="str">
            <v>2.9</v>
          </cell>
          <cell r="X25">
            <v>0</v>
          </cell>
          <cell r="Y25">
            <v>0</v>
          </cell>
        </row>
        <row r="26">
          <cell r="W26" t="str">
            <v>3.10</v>
          </cell>
          <cell r="X26">
            <v>0</v>
          </cell>
          <cell r="Y26">
            <v>0</v>
          </cell>
        </row>
        <row r="27">
          <cell r="W27" t="str">
            <v>3.11</v>
          </cell>
          <cell r="X27">
            <v>45.566107293666583</v>
          </cell>
          <cell r="Y27">
            <v>1.5426880811496195</v>
          </cell>
        </row>
        <row r="28">
          <cell r="W28" t="str">
            <v>3.12</v>
          </cell>
          <cell r="X28">
            <v>223.2742256716547</v>
          </cell>
          <cell r="Y28">
            <v>5.6001690617075228</v>
          </cell>
        </row>
        <row r="29">
          <cell r="W29" t="str">
            <v>3.13</v>
          </cell>
          <cell r="X29">
            <v>184.73863876508108</v>
          </cell>
          <cell r="Y29">
            <v>5.0507185122569735</v>
          </cell>
        </row>
        <row r="30">
          <cell r="W30" t="str">
            <v>3.14</v>
          </cell>
          <cell r="X30">
            <v>0</v>
          </cell>
          <cell r="Y30">
            <v>0</v>
          </cell>
        </row>
        <row r="31">
          <cell r="W31" t="str">
            <v>4.15</v>
          </cell>
          <cell r="X31">
            <v>160.584748522897</v>
          </cell>
          <cell r="Y31">
            <v>8.7278106508875748</v>
          </cell>
        </row>
        <row r="32">
          <cell r="W32" t="str">
            <v>4.16</v>
          </cell>
          <cell r="X32">
            <v>300</v>
          </cell>
          <cell r="Y32">
            <v>18.110735418427726</v>
          </cell>
        </row>
        <row r="33">
          <cell r="W33" t="str">
            <v>4.17</v>
          </cell>
          <cell r="X33">
            <v>188.44395022919437</v>
          </cell>
          <cell r="Y33">
            <v>12.003381234150465</v>
          </cell>
        </row>
        <row r="34">
          <cell r="W34" t="str">
            <v>4.18</v>
          </cell>
          <cell r="X34">
            <v>210.96243546398247</v>
          </cell>
          <cell r="Y34">
            <v>14.454775993237531</v>
          </cell>
        </row>
        <row r="35">
          <cell r="W35" t="str">
            <v>4.19</v>
          </cell>
          <cell r="X35">
            <v>237.18257246121408</v>
          </cell>
          <cell r="Y35">
            <v>15.257819103972951</v>
          </cell>
        </row>
        <row r="36">
          <cell r="W36" t="str">
            <v>5.20</v>
          </cell>
          <cell r="X36">
            <v>92.247372336836634</v>
          </cell>
          <cell r="Y36">
            <v>3.8672865595942518</v>
          </cell>
        </row>
        <row r="37">
          <cell r="W37" t="str">
            <v>5.21</v>
          </cell>
          <cell r="X37">
            <v>0</v>
          </cell>
          <cell r="Y37">
            <v>0</v>
          </cell>
        </row>
        <row r="38">
          <cell r="W38" t="str">
            <v>5.22</v>
          </cell>
          <cell r="X38">
            <v>0</v>
          </cell>
          <cell r="Y38">
            <v>0</v>
          </cell>
        </row>
        <row r="39">
          <cell r="W39" t="str">
            <v>5.23</v>
          </cell>
          <cell r="X39">
            <v>248.84035562427522</v>
          </cell>
          <cell r="Y39">
            <v>15.384615384615385</v>
          </cell>
        </row>
        <row r="40">
          <cell r="W40" t="str">
            <v>5.24</v>
          </cell>
          <cell r="X40">
            <v>0</v>
          </cell>
          <cell r="Y40">
            <v>0</v>
          </cell>
        </row>
        <row r="41">
          <cell r="W41" t="str">
            <v>5.25</v>
          </cell>
          <cell r="X41">
            <v>0</v>
          </cell>
          <cell r="Y41">
            <v>0</v>
          </cell>
        </row>
      </sheetData>
      <sheetData sheetId="3">
        <row r="20">
          <cell r="Z20">
            <v>94.159822860701667</v>
          </cell>
        </row>
        <row r="21">
          <cell r="Z21">
            <v>92.594194439400638</v>
          </cell>
        </row>
        <row r="22">
          <cell r="Z22">
            <v>93.323851752622943</v>
          </cell>
        </row>
        <row r="23">
          <cell r="Z23">
            <v>100.88356243912668</v>
          </cell>
        </row>
        <row r="24">
          <cell r="Z24">
            <v>98.795549778016394</v>
          </cell>
        </row>
        <row r="25">
          <cell r="Z25">
            <v>101.84259746247987</v>
          </cell>
        </row>
        <row r="26">
          <cell r="Z26">
            <v>107.18779951257567</v>
          </cell>
        </row>
        <row r="27">
          <cell r="Z27">
            <v>110.22890547612469</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18B1F-9641-4484-A056-7A41A7588272}">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Whitby Groves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0</v>
      </c>
      <c r="L16" s="63">
        <f>'Input Sheet'!$H$77</f>
        <v>0</v>
      </c>
      <c r="M16" s="62">
        <f>'Input Sheet'!$I$77</f>
        <v>34659</v>
      </c>
      <c r="N16" s="63">
        <f>'Input Sheet'!$J$77</f>
        <v>9.2826247070639436</v>
      </c>
      <c r="O16" s="63">
        <f>'Input Sheet'!$K$77</f>
        <v>0</v>
      </c>
      <c r="P16" s="63">
        <f>'Input Sheet'!$L$77</f>
        <v>-22.004551747182781</v>
      </c>
      <c r="Q16" s="62">
        <f>'Input Sheet'!$M$77</f>
        <v>0</v>
      </c>
      <c r="R16" s="39"/>
      <c r="S16" s="39"/>
      <c r="T16" s="39"/>
      <c r="U16" s="22"/>
      <c r="V16" s="5"/>
      <c r="W16" s="53" t="str">
        <f>'Input Sheet'!$S77</f>
        <v>1. Serious Challenges</v>
      </c>
      <c r="X16" s="64">
        <f>'Input Sheet'!$U77</f>
        <v>0</v>
      </c>
      <c r="Y16" s="64">
        <f>'Input Sheet'!$W77</f>
        <v>9.2826247070639436</v>
      </c>
      <c r="Z16" s="10"/>
      <c r="AA16" s="10"/>
      <c r="AB16" s="52">
        <f>IF((LEFT($E16,2)=AB$13),$Q16,100)</f>
        <v>0</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0</v>
      </c>
      <c r="L17" s="63">
        <f>'Input Sheet'!$H$78</f>
        <v>0</v>
      </c>
      <c r="M17" s="62">
        <f>'Input Sheet'!$I$78</f>
        <v>44187</v>
      </c>
      <c r="N17" s="63">
        <f>'Input Sheet'!$J$78</f>
        <v>11.834482758620691</v>
      </c>
      <c r="O17" s="63">
        <f>'Input Sheet'!$K$78</f>
        <v>0</v>
      </c>
      <c r="P17" s="63">
        <f>'Input Sheet'!$L$78</f>
        <v>-25.202732434255836</v>
      </c>
      <c r="Q17" s="62">
        <f>'Input Sheet'!$M$78</f>
        <v>0</v>
      </c>
      <c r="R17" s="39"/>
      <c r="S17" s="39"/>
      <c r="T17" s="39"/>
      <c r="U17" s="22"/>
      <c r="V17" s="65"/>
      <c r="W17" s="53" t="str">
        <f>'Input Sheet'!$S78</f>
        <v>2. Multiple Concerns</v>
      </c>
      <c r="X17" s="64">
        <f>'Input Sheet'!$U78</f>
        <v>0</v>
      </c>
      <c r="Y17" s="64">
        <f>'Input Sheet'!$W78</f>
        <v>11.834482758620691</v>
      </c>
      <c r="Z17" s="10"/>
      <c r="AA17" s="10"/>
      <c r="AB17" s="52">
        <f>IF((LEFT($E17,2)=AB$13),$Q17,100)</f>
        <v>100</v>
      </c>
      <c r="AC17" s="52">
        <f>IF((LEFT($E17,2)=AC$13),$Q17,100)</f>
        <v>0</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577</v>
      </c>
      <c r="L18" s="63">
        <f>'Input Sheet'!$H$79</f>
        <v>12.193575655114117</v>
      </c>
      <c r="M18" s="62">
        <f>'Input Sheet'!$I$79</f>
        <v>54317</v>
      </c>
      <c r="N18" s="63">
        <f>'Input Sheet'!$J$79</f>
        <v>14.547572815533979</v>
      </c>
      <c r="O18" s="63">
        <f>'Input Sheet'!$K$79</f>
        <v>1.0622825266491154</v>
      </c>
      <c r="P18" s="63">
        <f>'Input Sheet'!$L$79</f>
        <v>-4.5927291191323416</v>
      </c>
      <c r="Q18" s="62">
        <f>'Input Sheet'!$M$79</f>
        <v>83.818626032885362</v>
      </c>
      <c r="R18" s="39"/>
      <c r="S18" s="39"/>
      <c r="T18" s="39"/>
      <c r="U18" s="22"/>
      <c r="V18" s="66"/>
      <c r="W18" s="53" t="str">
        <f>'Input Sheet'!$S79</f>
        <v>3. Unhealthy Traits</v>
      </c>
      <c r="X18" s="64">
        <f>'Input Sheet'!$U79</f>
        <v>12.193575655114117</v>
      </c>
      <c r="Y18" s="64">
        <f>'Input Sheet'!$W79</f>
        <v>14.547572815533979</v>
      </c>
      <c r="Z18" s="10"/>
      <c r="AA18" s="10"/>
      <c r="AB18" s="52">
        <f t="shared" si="0"/>
        <v>100</v>
      </c>
      <c r="AC18" s="52">
        <f t="shared" si="0"/>
        <v>100</v>
      </c>
      <c r="AD18" s="52">
        <f>IF((LEFT($E18,2)=AD$13),$Q18,100)</f>
        <v>83.818626032885362</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3244</v>
      </c>
      <c r="L19" s="63">
        <f>'Input Sheet'!$H$80</f>
        <v>68.554522400676248</v>
      </c>
      <c r="M19" s="62">
        <f>'Input Sheet'!$I$80</f>
        <v>108223</v>
      </c>
      <c r="N19" s="63">
        <f>'Input Sheet'!$J$80</f>
        <v>28.985068630733181</v>
      </c>
      <c r="O19" s="63">
        <f>'Input Sheet'!$K$80</f>
        <v>2.9975143915803479</v>
      </c>
      <c r="P19" s="63">
        <f>'Input Sheet'!$L$80</f>
        <v>59.995740885238966</v>
      </c>
      <c r="Q19" s="62">
        <f>'Input Sheet'!$M$80</f>
        <v>236.51668130944893</v>
      </c>
      <c r="R19" s="39"/>
      <c r="S19" s="39"/>
      <c r="T19" s="39"/>
      <c r="U19" s="22"/>
      <c r="V19" s="66"/>
      <c r="W19" s="53" t="str">
        <f>'Input Sheet'!$S80</f>
        <v>4. Healthy Behaviours</v>
      </c>
      <c r="X19" s="64">
        <f>'Input Sheet'!$U80</f>
        <v>68.554522400676248</v>
      </c>
      <c r="Y19" s="64">
        <f>'Input Sheet'!$W80</f>
        <v>28.985068630733181</v>
      </c>
      <c r="Z19" s="10"/>
      <c r="AA19" s="10"/>
      <c r="AB19" s="52">
        <f t="shared" si="0"/>
        <v>100</v>
      </c>
      <c r="AC19" s="52">
        <f t="shared" si="0"/>
        <v>100</v>
      </c>
      <c r="AD19" s="52">
        <f t="shared" si="0"/>
        <v>100</v>
      </c>
      <c r="AE19" s="52">
        <f>IF((LEFT($E19,2)=AE$13),$Q19,100)</f>
        <v>236.51668130944893</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911</v>
      </c>
      <c r="L20" s="63">
        <f>'Input Sheet'!$H$81</f>
        <v>19.251901944209639</v>
      </c>
      <c r="M20" s="62">
        <f>'Input Sheet'!$I$81</f>
        <v>126333</v>
      </c>
      <c r="N20" s="63">
        <f>'Input Sheet'!$J$81</f>
        <v>33.835420154000666</v>
      </c>
      <c r="O20" s="63">
        <f>'Input Sheet'!$K$81</f>
        <v>0.72111008208464933</v>
      </c>
      <c r="P20" s="63">
        <f>'Input Sheet'!$L$81</f>
        <v>-21.202453033717685</v>
      </c>
      <c r="Q20" s="62">
        <f>'Input Sheet'!$M$81</f>
        <v>56.898663757049029</v>
      </c>
      <c r="R20" s="39"/>
      <c r="S20" s="39"/>
      <c r="T20" s="39"/>
      <c r="U20" s="22"/>
      <c r="V20" s="66"/>
      <c r="W20" s="53" t="str">
        <f>'Input Sheet'!$S81</f>
        <v>5. Fit and Well</v>
      </c>
      <c r="X20" s="64">
        <f>'Input Sheet'!$U81</f>
        <v>19.251901944209639</v>
      </c>
      <c r="Y20" s="64">
        <f>'Input Sheet'!$W81</f>
        <v>33.835420154000666</v>
      </c>
      <c r="Z20" s="6"/>
      <c r="AA20" s="6"/>
      <c r="AB20" s="52">
        <f t="shared" si="0"/>
        <v>100</v>
      </c>
      <c r="AC20" s="52">
        <f t="shared" si="0"/>
        <v>100</v>
      </c>
      <c r="AD20" s="52">
        <f t="shared" si="0"/>
        <v>100</v>
      </c>
      <c r="AE20" s="52">
        <f t="shared" si="0"/>
        <v>100</v>
      </c>
      <c r="AF20" s="52">
        <f>IF((LEFT($E20,2)=AF$13),$Q20,100)</f>
        <v>56.898663757049029</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0</v>
      </c>
      <c r="L21" s="63">
        <f>'Input Sheet'!$H$82</f>
        <v>0</v>
      </c>
      <c r="M21" s="62">
        <f>'Input Sheet'!$I$82</f>
        <v>5656</v>
      </c>
      <c r="N21" s="63">
        <f>'Input Sheet'!$J$82</f>
        <v>1.5148309340475392</v>
      </c>
      <c r="O21" s="63">
        <f>'Input Sheet'!$K$82</f>
        <v>0</v>
      </c>
      <c r="P21" s="63">
        <f>'Input Sheet'!$L$82</f>
        <v>-8.5313750237857331</v>
      </c>
      <c r="Q21" s="62">
        <f>'Input Sheet'!$M$82</f>
        <v>0</v>
      </c>
      <c r="R21" s="39"/>
      <c r="S21" s="39"/>
      <c r="T21" s="39"/>
      <c r="U21" s="22"/>
      <c r="V21" s="66"/>
      <c r="W21" s="53" t="str">
        <f>'Input Sheet'!$S82</f>
        <v>7. Not Private Households</v>
      </c>
      <c r="X21" s="64">
        <f>'Input Sheet'!$U82</f>
        <v>0</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0</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4732</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4168C7D5-2BE8-4913-AB3F-B93FE1FCF1BF}"/>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10480-FE70-4307-AE18-9403D8EE5DAC}">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Whitby Groves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0</v>
      </c>
      <c r="M16" s="121">
        <f>IF('Input Sheet'!$S$6=0,'Input Sheet'!H8,'Input Sheet'!H40)</f>
        <v>0</v>
      </c>
      <c r="N16" s="120">
        <f>IF('Input Sheet'!$S$6=0,'Input Sheet'!I8,'Input Sheet'!I40)</f>
        <v>4991</v>
      </c>
      <c r="O16" s="121">
        <f>IF('Input Sheet'!$S$6=0,'Input Sheet'!J8,'Input Sheet'!J40)</f>
        <v>1.3367258118513559</v>
      </c>
      <c r="P16" s="121">
        <f>IF('Input Sheet'!$S$6=0,'Input Sheet'!K8,'Input Sheet'!K40)</f>
        <v>0</v>
      </c>
      <c r="Q16" s="121">
        <f>IF('Input Sheet'!$S$6=0,'Input Sheet'!L8,'Input Sheet'!L40)</f>
        <v>-8.006925235066479</v>
      </c>
      <c r="R16" s="62">
        <f>IF('Input Sheet'!$S$6=0,'Input Sheet'!M8,'Input Sheet'!M40)</f>
        <v>0</v>
      </c>
      <c r="S16" s="31"/>
      <c r="T16" s="31"/>
      <c r="U16" s="31"/>
      <c r="V16" s="22"/>
      <c r="W16" s="65"/>
      <c r="Y16" s="10"/>
      <c r="Z16" s="114">
        <f>IF((LEFT($E16,1)=Z$13),$R16,100)</f>
        <v>0</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0</v>
      </c>
      <c r="M17" s="121">
        <f>IF('Input Sheet'!$S$6=0,'Input Sheet'!H9,'Input Sheet'!H41)</f>
        <v>0</v>
      </c>
      <c r="N17" s="120">
        <f>IF('Input Sheet'!$S$6=0,'Input Sheet'!I9,'Input Sheet'!I41)</f>
        <v>17514</v>
      </c>
      <c r="O17" s="121">
        <f>IF('Input Sheet'!$S$6=0,'Input Sheet'!J9,'Input Sheet'!J41)</f>
        <v>4.6907264814194845</v>
      </c>
      <c r="P17" s="121">
        <f>IF('Input Sheet'!$S$6=0,'Input Sheet'!K9,'Input Sheet'!K41)</f>
        <v>0</v>
      </c>
      <c r="Q17" s="121">
        <f>IF('Input Sheet'!$S$6=0,'Input Sheet'!L9,'Input Sheet'!L41)</f>
        <v>-15.260713645375951</v>
      </c>
      <c r="R17" s="62">
        <f>IF('Input Sheet'!$S$6=0,'Input Sheet'!M9,'Input Sheet'!M41)</f>
        <v>0</v>
      </c>
      <c r="S17" s="31"/>
      <c r="T17" s="31"/>
      <c r="U17" s="31"/>
      <c r="V17" s="22"/>
      <c r="W17" s="66"/>
      <c r="Y17" s="10"/>
      <c r="Z17" s="114">
        <f>IF((LEFT($E17,1)=Z$13),$R17,100)</f>
        <v>0</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0</v>
      </c>
      <c r="M18" s="121">
        <f>IF('Input Sheet'!$S$6=0,'Input Sheet'!H10,'Input Sheet'!H42)</f>
        <v>0</v>
      </c>
      <c r="N18" s="120">
        <f>IF('Input Sheet'!$S$6=0,'Input Sheet'!I10,'Input Sheet'!I42)</f>
        <v>4750</v>
      </c>
      <c r="O18" s="121">
        <f>IF('Input Sheet'!$S$6=0,'Input Sheet'!J10,'Input Sheet'!J42)</f>
        <v>1.2721794442584533</v>
      </c>
      <c r="P18" s="121">
        <f>IF('Input Sheet'!$S$6=0,'Input Sheet'!K10,'Input Sheet'!K42)</f>
        <v>0</v>
      </c>
      <c r="Q18" s="121">
        <f>IF('Input Sheet'!$S$6=0,'Input Sheet'!L10,'Input Sheet'!L42)</f>
        <v>-7.8086647927830466</v>
      </c>
      <c r="R18" s="62">
        <f>IF('Input Sheet'!$S$6=0,'Input Sheet'!M10,'Input Sheet'!M42)</f>
        <v>0</v>
      </c>
      <c r="S18" s="31"/>
      <c r="T18" s="31"/>
      <c r="U18" s="31"/>
      <c r="V18" s="22"/>
      <c r="W18" s="66"/>
      <c r="Y18" s="10"/>
      <c r="Z18" s="114">
        <f>IF((LEFT($E18,1)=Z$13),$R18,100)</f>
        <v>0</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0</v>
      </c>
      <c r="M19" s="121">
        <f>IF('Input Sheet'!$S$6=0,'Input Sheet'!H11,'Input Sheet'!H43)</f>
        <v>0</v>
      </c>
      <c r="N19" s="120">
        <f>IF('Input Sheet'!$S$6=0,'Input Sheet'!I11,'Input Sheet'!I43)</f>
        <v>3117</v>
      </c>
      <c r="O19" s="121">
        <f>IF('Input Sheet'!$S$6=0,'Input Sheet'!J11,'Input Sheet'!J43)</f>
        <v>0.83481754268496822</v>
      </c>
      <c r="P19" s="121">
        <f>IF('Input Sheet'!$S$6=0,'Input Sheet'!K11,'Input Sheet'!K43)</f>
        <v>0</v>
      </c>
      <c r="Q19" s="121">
        <f>IF('Input Sheet'!$S$6=0,'Input Sheet'!L11,'Input Sheet'!L43)</f>
        <v>-6.3115865739407688</v>
      </c>
      <c r="R19" s="62">
        <f>IF('Input Sheet'!$S$6=0,'Input Sheet'!M11,'Input Sheet'!M43)</f>
        <v>0</v>
      </c>
      <c r="S19" s="31"/>
      <c r="T19" s="31"/>
      <c r="U19" s="31"/>
      <c r="V19" s="22"/>
      <c r="W19" s="66"/>
      <c r="Z19" s="114">
        <f>IF((LEFT($E19,1)=Z$13),$R19,100)</f>
        <v>0</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0</v>
      </c>
      <c r="M20" s="121">
        <f>IF('Input Sheet'!$S$6=0,'Input Sheet'!H12,'Input Sheet'!H44)</f>
        <v>0</v>
      </c>
      <c r="N20" s="120">
        <f>IF('Input Sheet'!$S$6=0,'Input Sheet'!I12,'Input Sheet'!I44)</f>
        <v>4287</v>
      </c>
      <c r="O20" s="121">
        <f>IF('Input Sheet'!$S$6=0,'Input Sheet'!J12,'Input Sheet'!J44)</f>
        <v>1.148175426849682</v>
      </c>
      <c r="P20" s="121">
        <f>IF('Input Sheet'!$S$6=0,'Input Sheet'!K12,'Input Sheet'!K44)</f>
        <v>0</v>
      </c>
      <c r="Q20" s="121">
        <f>IF('Input Sheet'!$S$6=0,'Input Sheet'!L12,'Input Sheet'!L44)</f>
        <v>-7.4136853018930777</v>
      </c>
      <c r="R20" s="62">
        <f>IF('Input Sheet'!$S$6=0,'Input Sheet'!M12,'Input Sheet'!M44)</f>
        <v>0</v>
      </c>
      <c r="S20" s="31"/>
      <c r="T20" s="31"/>
      <c r="U20" s="31"/>
      <c r="V20" s="22"/>
      <c r="W20" s="66"/>
      <c r="Z20" s="114">
        <f>IF((LEFT($E20,1)=Z$13),$R20,100)</f>
        <v>0</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0</v>
      </c>
      <c r="M21" s="121">
        <f>IF('Input Sheet'!$S$6=0,'Input Sheet'!H13,'Input Sheet'!H45)</f>
        <v>0</v>
      </c>
      <c r="N21" s="120">
        <f>IF('Input Sheet'!$S$6=0,'Input Sheet'!I13,'Input Sheet'!I45)</f>
        <v>9063</v>
      </c>
      <c r="O21" s="121">
        <f>IF('Input Sheet'!$S$6=0,'Input Sheet'!J13,'Input Sheet'!J45)</f>
        <v>2.4273183796451292</v>
      </c>
      <c r="P21" s="121">
        <f>IF('Input Sheet'!$S$6=0,'Input Sheet'!K13,'Input Sheet'!K45)</f>
        <v>0</v>
      </c>
      <c r="Q21" s="121">
        <f>IF('Input Sheet'!$S$6=0,'Input Sheet'!L13,'Input Sheet'!L45)</f>
        <v>-10.849797176559603</v>
      </c>
      <c r="R21" s="62">
        <f>IF('Input Sheet'!$S$6=0,'Input Sheet'!M13,'Input Sheet'!M45)</f>
        <v>0</v>
      </c>
      <c r="S21" s="31"/>
      <c r="T21" s="31"/>
      <c r="U21" s="31"/>
      <c r="V21" s="22"/>
      <c r="W21" s="66"/>
      <c r="Z21" s="114">
        <f t="shared" ref="Z21:AE44" si="2">IF((LEFT($E21,1)=Z$13),$R21,100)</f>
        <v>100</v>
      </c>
      <c r="AA21" s="114">
        <f t="shared" si="0"/>
        <v>0</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0</v>
      </c>
      <c r="M22" s="121">
        <f>IF('Input Sheet'!$S$6=0,'Input Sheet'!H14,'Input Sheet'!H46)</f>
        <v>0</v>
      </c>
      <c r="N22" s="120">
        <f>IF('Input Sheet'!$S$6=0,'Input Sheet'!I14,'Input Sheet'!I46)</f>
        <v>4801</v>
      </c>
      <c r="O22" s="121">
        <f>IF('Input Sheet'!$S$6=0,'Input Sheet'!J14,'Input Sheet'!J46)</f>
        <v>1.2858386340810177</v>
      </c>
      <c r="P22" s="121">
        <f>IF('Input Sheet'!$S$6=0,'Input Sheet'!K14,'Input Sheet'!K46)</f>
        <v>0</v>
      </c>
      <c r="Q22" s="121">
        <f>IF('Input Sheet'!$S$6=0,'Input Sheet'!L14,'Input Sheet'!L46)</f>
        <v>-7.8510161912699949</v>
      </c>
      <c r="R22" s="62">
        <f>IF('Input Sheet'!$S$6=0,'Input Sheet'!M14,'Input Sheet'!M46)</f>
        <v>0</v>
      </c>
      <c r="S22" s="31"/>
      <c r="T22" s="31"/>
      <c r="U22" s="31"/>
      <c r="V22" s="22"/>
      <c r="W22" s="66"/>
      <c r="Z22" s="114">
        <f t="shared" si="2"/>
        <v>100</v>
      </c>
      <c r="AA22" s="114">
        <f t="shared" si="0"/>
        <v>0</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0</v>
      </c>
      <c r="M23" s="121">
        <f>IF('Input Sheet'!$S$6=0,'Input Sheet'!H15,'Input Sheet'!H47)</f>
        <v>0</v>
      </c>
      <c r="N23" s="120">
        <f>IF('Input Sheet'!$S$6=0,'Input Sheet'!I15,'Input Sheet'!I47)</f>
        <v>10030</v>
      </c>
      <c r="O23" s="121">
        <f>IF('Input Sheet'!$S$6=0,'Input Sheet'!J15,'Input Sheet'!J47)</f>
        <v>2.6863073317710078</v>
      </c>
      <c r="P23" s="121">
        <f>IF('Input Sheet'!$S$6=0,'Input Sheet'!K15,'Input Sheet'!K47)</f>
        <v>0</v>
      </c>
      <c r="Q23" s="121">
        <f>IF('Input Sheet'!$S$6=0,'Input Sheet'!L15,'Input Sheet'!L47)</f>
        <v>-11.429131783472261</v>
      </c>
      <c r="R23" s="62">
        <f>IF('Input Sheet'!$S$6=0,'Input Sheet'!M15,'Input Sheet'!M47)</f>
        <v>0</v>
      </c>
      <c r="S23" s="31"/>
      <c r="T23" s="31"/>
      <c r="U23" s="31"/>
      <c r="V23" s="22"/>
      <c r="W23" s="66"/>
      <c r="Z23" s="114">
        <f t="shared" si="2"/>
        <v>100</v>
      </c>
      <c r="AA23" s="114">
        <f t="shared" si="0"/>
        <v>0</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0</v>
      </c>
      <c r="M24" s="121">
        <f>IF('Input Sheet'!$S$6=0,'Input Sheet'!H16,'Input Sheet'!H48)</f>
        <v>0</v>
      </c>
      <c r="N24" s="120">
        <f>IF('Input Sheet'!$S$6=0,'Input Sheet'!I16,'Input Sheet'!I48)</f>
        <v>20293</v>
      </c>
      <c r="O24" s="121">
        <f>IF('Input Sheet'!$S$6=0,'Input Sheet'!J16,'Input Sheet'!J48)</f>
        <v>5.4350184131235348</v>
      </c>
      <c r="P24" s="121">
        <f>IF('Input Sheet'!$S$6=0,'Input Sheet'!K16,'Input Sheet'!K48)</f>
        <v>0</v>
      </c>
      <c r="Q24" s="121">
        <f>IF('Input Sheet'!$S$6=0,'Input Sheet'!L16,'Input Sheet'!L48)</f>
        <v>-16.49140687447721</v>
      </c>
      <c r="R24" s="62">
        <f>IF('Input Sheet'!$S$6=0,'Input Sheet'!M16,'Input Sheet'!M48)</f>
        <v>0</v>
      </c>
      <c r="S24" s="31"/>
      <c r="T24" s="31"/>
      <c r="U24" s="31"/>
      <c r="V24" s="22"/>
      <c r="W24" s="66"/>
      <c r="Z24" s="114">
        <f t="shared" si="2"/>
        <v>100</v>
      </c>
      <c r="AA24" s="114">
        <f t="shared" si="0"/>
        <v>0</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0</v>
      </c>
      <c r="M25" s="121">
        <f>IF('Input Sheet'!$S$6=0,'Input Sheet'!H17,'Input Sheet'!H49)</f>
        <v>0</v>
      </c>
      <c r="N25" s="120">
        <f>IF('Input Sheet'!$S$6=0,'Input Sheet'!I17,'Input Sheet'!I49)</f>
        <v>9055</v>
      </c>
      <c r="O25" s="121">
        <f>IF('Input Sheet'!$S$6=0,'Input Sheet'!J17,'Input Sheet'!J49)</f>
        <v>2.4251757616337462</v>
      </c>
      <c r="P25" s="121">
        <f>IF('Input Sheet'!$S$6=0,'Input Sheet'!K17,'Input Sheet'!K49)</f>
        <v>0</v>
      </c>
      <c r="Q25" s="121">
        <f>IF('Input Sheet'!$S$6=0,'Input Sheet'!L17,'Input Sheet'!L49)</f>
        <v>-10.844888435675923</v>
      </c>
      <c r="R25" s="62">
        <f>IF('Input Sheet'!$S$6=0,'Input Sheet'!M17,'Input Sheet'!M49)</f>
        <v>0</v>
      </c>
      <c r="S25" s="31"/>
      <c r="T25" s="31"/>
      <c r="U25" s="31"/>
      <c r="V25" s="22"/>
      <c r="W25" s="66"/>
      <c r="Z25" s="114">
        <f t="shared" si="2"/>
        <v>100</v>
      </c>
      <c r="AA25" s="114">
        <f t="shared" si="0"/>
        <v>100</v>
      </c>
      <c r="AB25" s="114">
        <f t="shared" si="0"/>
        <v>0</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73</v>
      </c>
      <c r="M26" s="121">
        <f>IF('Input Sheet'!$S$6=0,'Input Sheet'!H18,'Input Sheet'!H50)</f>
        <v>1.5426880811496195</v>
      </c>
      <c r="N26" s="120">
        <f>IF('Input Sheet'!$S$6=0,'Input Sheet'!I18,'Input Sheet'!I50)</f>
        <v>12641</v>
      </c>
      <c r="O26" s="121">
        <f>IF('Input Sheet'!$S$6=0,'Input Sheet'!J18,'Input Sheet'!J50)</f>
        <v>3.3856042852360226</v>
      </c>
      <c r="P26" s="121">
        <f>IF('Input Sheet'!$S$6=0,'Input Sheet'!K18,'Input Sheet'!K50)</f>
        <v>0.57748595838936789</v>
      </c>
      <c r="Q26" s="121">
        <f>IF('Input Sheet'!$S$6=0,'Input Sheet'!L18,'Input Sheet'!L50)</f>
        <v>-7.0095306296820201</v>
      </c>
      <c r="R26" s="62">
        <f>IF('Input Sheet'!$S$6=0,'Input Sheet'!M18,'Input Sheet'!M50)</f>
        <v>45.566107293666583</v>
      </c>
      <c r="S26" s="31"/>
      <c r="T26" s="31"/>
      <c r="U26" s="31"/>
      <c r="V26" s="22"/>
      <c r="W26" s="66"/>
      <c r="Z26" s="114">
        <f t="shared" si="2"/>
        <v>100</v>
      </c>
      <c r="AA26" s="114">
        <f t="shared" si="0"/>
        <v>100</v>
      </c>
      <c r="AB26" s="114">
        <f t="shared" si="0"/>
        <v>45.566107293666583</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265</v>
      </c>
      <c r="M27" s="121">
        <f>IF('Input Sheet'!$S$6=0,'Input Sheet'!H19,'Input Sheet'!H51)</f>
        <v>5.6001690617075228</v>
      </c>
      <c r="N27" s="120">
        <f>IF('Input Sheet'!$S$6=0,'Input Sheet'!I19,'Input Sheet'!I51)</f>
        <v>9365</v>
      </c>
      <c r="O27" s="121">
        <f>IF('Input Sheet'!$S$6=0,'Input Sheet'!J19,'Input Sheet'!J51)</f>
        <v>2.508202209574824</v>
      </c>
      <c r="P27" s="121">
        <f>IF('Input Sheet'!$S$6=0,'Input Sheet'!K19,'Input Sheet'!K51)</f>
        <v>2.8296849973304861</v>
      </c>
      <c r="Q27" s="121">
        <f>IF('Input Sheet'!$S$6=0,'Input Sheet'!L19,'Input Sheet'!L51)</f>
        <v>13.601659065298348</v>
      </c>
      <c r="R27" s="62">
        <f>IF('Input Sheet'!$S$6=0,'Input Sheet'!M19,'Input Sheet'!M51)</f>
        <v>223.2742256716547</v>
      </c>
      <c r="S27" s="31"/>
      <c r="T27" s="31"/>
      <c r="U27" s="31"/>
      <c r="V27" s="22"/>
      <c r="W27" s="66"/>
      <c r="Z27" s="114">
        <f t="shared" si="2"/>
        <v>100</v>
      </c>
      <c r="AA27" s="114">
        <f t="shared" si="0"/>
        <v>100</v>
      </c>
      <c r="AB27" s="114">
        <f t="shared" si="0"/>
        <v>223.2742256716547</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239</v>
      </c>
      <c r="M28" s="121">
        <f>IF('Input Sheet'!$S$6=0,'Input Sheet'!H20,'Input Sheet'!H52)</f>
        <v>5.0507185122569735</v>
      </c>
      <c r="N28" s="120">
        <f>IF('Input Sheet'!$S$6=0,'Input Sheet'!I20,'Input Sheet'!I52)</f>
        <v>10208</v>
      </c>
      <c r="O28" s="121">
        <f>IF('Input Sheet'!$S$6=0,'Input Sheet'!J20,'Input Sheet'!J52)</f>
        <v>2.7339805825242718</v>
      </c>
      <c r="P28" s="121">
        <f>IF('Input Sheet'!$S$6=0,'Input Sheet'!K20,'Input Sheet'!K52)</f>
        <v>2.3413009404388716</v>
      </c>
      <c r="Q28" s="121">
        <f>IF('Input Sheet'!$S$6=0,'Input Sheet'!L20,'Input Sheet'!L52)</f>
        <v>9.7728445922249421</v>
      </c>
      <c r="R28" s="62">
        <f>IF('Input Sheet'!$S$6=0,'Input Sheet'!M20,'Input Sheet'!M52)</f>
        <v>184.73863876508108</v>
      </c>
      <c r="S28" s="31"/>
      <c r="T28" s="31"/>
      <c r="U28" s="31"/>
      <c r="V28" s="22"/>
      <c r="W28" s="66"/>
      <c r="Z28" s="114">
        <f t="shared" si="2"/>
        <v>100</v>
      </c>
      <c r="AA28" s="114">
        <f t="shared" si="0"/>
        <v>100</v>
      </c>
      <c r="AB28" s="114">
        <f t="shared" si="0"/>
        <v>184.73863876508108</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0</v>
      </c>
      <c r="M29" s="121">
        <f>IF('Input Sheet'!$S$6=0,'Input Sheet'!H21,'Input Sheet'!H53)</f>
        <v>0</v>
      </c>
      <c r="N29" s="120">
        <f>IF('Input Sheet'!$S$6=0,'Input Sheet'!I21,'Input Sheet'!I53)</f>
        <v>13048</v>
      </c>
      <c r="O29" s="121">
        <f>IF('Input Sheet'!$S$6=0,'Input Sheet'!J21,'Input Sheet'!J53)</f>
        <v>3.4946099765651155</v>
      </c>
      <c r="P29" s="121">
        <f>IF('Input Sheet'!$S$6=0,'Input Sheet'!K21,'Input Sheet'!K53)</f>
        <v>0</v>
      </c>
      <c r="Q29" s="121">
        <f>IF('Input Sheet'!$S$6=0,'Input Sheet'!L21,'Input Sheet'!L53)</f>
        <v>-13.09018966287465</v>
      </c>
      <c r="R29" s="62">
        <f>IF('Input Sheet'!$S$6=0,'Input Sheet'!M21,'Input Sheet'!M53)</f>
        <v>0</v>
      </c>
      <c r="S29" s="31"/>
      <c r="T29" s="31"/>
      <c r="U29" s="31"/>
      <c r="V29" s="22"/>
      <c r="W29" s="66"/>
      <c r="Z29" s="114">
        <f t="shared" si="2"/>
        <v>100</v>
      </c>
      <c r="AA29" s="114">
        <f t="shared" si="0"/>
        <v>100</v>
      </c>
      <c r="AB29" s="114">
        <f t="shared" si="0"/>
        <v>0</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413</v>
      </c>
      <c r="M30" s="121">
        <f>IF('Input Sheet'!$S$6=0,'Input Sheet'!H22,'Input Sheet'!H54)</f>
        <v>8.7278106508875748</v>
      </c>
      <c r="N30" s="120">
        <f>IF('Input Sheet'!$S$6=0,'Input Sheet'!I22,'Input Sheet'!I54)</f>
        <v>20293</v>
      </c>
      <c r="O30" s="121">
        <f>IF('Input Sheet'!$S$6=0,'Input Sheet'!J22,'Input Sheet'!J54)</f>
        <v>5.4350184131235348</v>
      </c>
      <c r="P30" s="121">
        <f>IF('Input Sheet'!$S$6=0,'Input Sheet'!K22,'Input Sheet'!K54)</f>
        <v>2.0351845463953087</v>
      </c>
      <c r="Q30" s="121">
        <f>IF('Input Sheet'!$S$6=0,'Input Sheet'!L22,'Input Sheet'!L54)</f>
        <v>9.9912773827897627</v>
      </c>
      <c r="R30" s="62">
        <f>IF('Input Sheet'!$S$6=0,'Input Sheet'!M22,'Input Sheet'!M54)</f>
        <v>160.584748522897</v>
      </c>
      <c r="S30" s="31"/>
      <c r="T30" s="31"/>
      <c r="U30" s="31"/>
      <c r="V30" s="22"/>
      <c r="W30" s="66"/>
      <c r="Z30" s="114">
        <f t="shared" si="2"/>
        <v>100</v>
      </c>
      <c r="AA30" s="114">
        <f t="shared" si="0"/>
        <v>100</v>
      </c>
      <c r="AB30" s="114">
        <f t="shared" si="0"/>
        <v>100</v>
      </c>
      <c r="AC30" s="114">
        <f t="shared" si="0"/>
        <v>160.584748522897</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857</v>
      </c>
      <c r="M31" s="121">
        <f>IF('Input Sheet'!$S$6=0,'Input Sheet'!H23,'Input Sheet'!H55)</f>
        <v>18.110735418427726</v>
      </c>
      <c r="N31" s="120">
        <f>IF('Input Sheet'!$S$6=0,'Input Sheet'!I23,'Input Sheet'!I55)</f>
        <v>14545</v>
      </c>
      <c r="O31" s="121">
        <f>IF('Input Sheet'!$S$6=0,'Input Sheet'!J23,'Input Sheet'!J55)</f>
        <v>3.8955473719450953</v>
      </c>
      <c r="P31" s="121">
        <f>IF('Input Sheet'!$S$6=0,'Input Sheet'!K23,'Input Sheet'!K55)</f>
        <v>5.8920591268477134</v>
      </c>
      <c r="Q31" s="121">
        <f>IF('Input Sheet'!$S$6=0,'Input Sheet'!L23,'Input Sheet'!L55)</f>
        <v>50.538107795102</v>
      </c>
      <c r="R31" s="62">
        <f>IF('Input Sheet'!$S$6=0,'Input Sheet'!M23,'Input Sheet'!M55)</f>
        <v>464.90861717809918</v>
      </c>
      <c r="S31" s="31"/>
      <c r="T31" s="31"/>
      <c r="U31" s="31"/>
      <c r="V31" s="22"/>
      <c r="W31" s="66"/>
      <c r="Z31" s="114">
        <f t="shared" si="2"/>
        <v>100</v>
      </c>
      <c r="AA31" s="114">
        <f t="shared" si="0"/>
        <v>100</v>
      </c>
      <c r="AB31" s="114">
        <f t="shared" si="0"/>
        <v>100</v>
      </c>
      <c r="AC31" s="114">
        <f t="shared" si="0"/>
        <v>464.90861717809918</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568</v>
      </c>
      <c r="M32" s="121">
        <f>IF('Input Sheet'!$S$6=0,'Input Sheet'!H24,'Input Sheet'!H56)</f>
        <v>12.003381234150465</v>
      </c>
      <c r="N32" s="120">
        <f>IF('Input Sheet'!$S$6=0,'Input Sheet'!I24,'Input Sheet'!I56)</f>
        <v>23783</v>
      </c>
      <c r="O32" s="121">
        <f>IF('Input Sheet'!$S$6=0,'Input Sheet'!J24,'Input Sheet'!J56)</f>
        <v>6.3697355205892201</v>
      </c>
      <c r="P32" s="121">
        <f>IF('Input Sheet'!$S$6=0,'Input Sheet'!K24,'Input Sheet'!K56)</f>
        <v>2.388260522221755</v>
      </c>
      <c r="Q32" s="121">
        <f>IF('Input Sheet'!$S$6=0,'Input Sheet'!L24,'Input Sheet'!L56)</f>
        <v>15.868763019989093</v>
      </c>
      <c r="R32" s="62">
        <f>IF('Input Sheet'!$S$6=0,'Input Sheet'!M24,'Input Sheet'!M56)</f>
        <v>188.44395022919437</v>
      </c>
      <c r="S32" s="31"/>
      <c r="T32" s="31"/>
      <c r="U32" s="31"/>
      <c r="V32" s="22"/>
      <c r="W32" s="66"/>
      <c r="Z32" s="114">
        <f t="shared" si="2"/>
        <v>100</v>
      </c>
      <c r="AA32" s="114">
        <f t="shared" si="2"/>
        <v>100</v>
      </c>
      <c r="AB32" s="114">
        <f t="shared" si="2"/>
        <v>100</v>
      </c>
      <c r="AC32" s="114">
        <f t="shared" si="2"/>
        <v>188.44395022919437</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684</v>
      </c>
      <c r="M33" s="121">
        <f>IF('Input Sheet'!$S$6=0,'Input Sheet'!H25,'Input Sheet'!H57)</f>
        <v>14.454775993237531</v>
      </c>
      <c r="N33" s="120">
        <f>IF('Input Sheet'!$S$6=0,'Input Sheet'!I25,'Input Sheet'!I57)</f>
        <v>25583</v>
      </c>
      <c r="O33" s="121">
        <f>IF('Input Sheet'!$S$6=0,'Input Sheet'!J25,'Input Sheet'!J57)</f>
        <v>6.851824573150318</v>
      </c>
      <c r="P33" s="121">
        <f>IF('Input Sheet'!$S$6=0,'Input Sheet'!K25,'Input Sheet'!K57)</f>
        <v>2.6736504710159088</v>
      </c>
      <c r="Q33" s="121">
        <f>IF('Input Sheet'!$S$6=0,'Input Sheet'!L25,'Input Sheet'!L57)</f>
        <v>20.702094642010103</v>
      </c>
      <c r="R33" s="62">
        <f>IF('Input Sheet'!$S$6=0,'Input Sheet'!M25,'Input Sheet'!M57)</f>
        <v>210.96243546398247</v>
      </c>
      <c r="S33" s="31"/>
      <c r="T33" s="31"/>
      <c r="U33" s="31"/>
      <c r="V33" s="22"/>
      <c r="W33" s="66"/>
      <c r="Z33" s="114">
        <f t="shared" si="2"/>
        <v>100</v>
      </c>
      <c r="AA33" s="114">
        <f t="shared" si="2"/>
        <v>100</v>
      </c>
      <c r="AB33" s="114">
        <f t="shared" si="2"/>
        <v>100</v>
      </c>
      <c r="AC33" s="114">
        <f t="shared" si="2"/>
        <v>210.96243546398247</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722</v>
      </c>
      <c r="M34" s="121">
        <f>IF('Input Sheet'!$S$6=0,'Input Sheet'!H26,'Input Sheet'!H58)</f>
        <v>15.257819103972951</v>
      </c>
      <c r="N34" s="120">
        <f>IF('Input Sheet'!$S$6=0,'Input Sheet'!I26,'Input Sheet'!I58)</f>
        <v>24019</v>
      </c>
      <c r="O34" s="121">
        <f>IF('Input Sheet'!$S$6=0,'Input Sheet'!J26,'Input Sheet'!J58)</f>
        <v>6.4329427519250082</v>
      </c>
      <c r="P34" s="121">
        <f>IF('Input Sheet'!$S$6=0,'Input Sheet'!K26,'Input Sheet'!K58)</f>
        <v>3.0059536200507933</v>
      </c>
      <c r="Q34" s="121">
        <f>IF('Input Sheet'!$S$6=0,'Input Sheet'!L26,'Input Sheet'!L58)</f>
        <v>24.743701530477402</v>
      </c>
      <c r="R34" s="62">
        <f>IF('Input Sheet'!$S$6=0,'Input Sheet'!M26,'Input Sheet'!M58)</f>
        <v>237.18257246121408</v>
      </c>
      <c r="S34" s="31"/>
      <c r="T34" s="31"/>
      <c r="U34" s="31"/>
      <c r="V34" s="22"/>
      <c r="W34" s="66"/>
      <c r="Z34" s="114">
        <f t="shared" si="2"/>
        <v>100</v>
      </c>
      <c r="AA34" s="114">
        <f t="shared" si="2"/>
        <v>100</v>
      </c>
      <c r="AB34" s="114">
        <f t="shared" si="2"/>
        <v>100</v>
      </c>
      <c r="AC34" s="114">
        <f t="shared" si="2"/>
        <v>237.18257246121408</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183</v>
      </c>
      <c r="M35" s="121">
        <f>IF('Input Sheet'!$S$6=0,'Input Sheet'!H27,'Input Sheet'!H59)</f>
        <v>3.8672865595942518</v>
      </c>
      <c r="N35" s="120">
        <f>IF('Input Sheet'!$S$6=0,'Input Sheet'!I27,'Input Sheet'!I59)</f>
        <v>15653</v>
      </c>
      <c r="O35" s="121">
        <f>IF('Input Sheet'!$S$6=0,'Input Sheet'!J27,'Input Sheet'!J59)</f>
        <v>4.1922999665215936</v>
      </c>
      <c r="P35" s="121">
        <f>IF('Input Sheet'!$S$6=0,'Input Sheet'!K27,'Input Sheet'!K59)</f>
        <v>1.1691049639046829</v>
      </c>
      <c r="Q35" s="121">
        <f>IF('Input Sheet'!$S$6=0,'Input Sheet'!L27,'Input Sheet'!L59)</f>
        <v>-1.1155711183157329</v>
      </c>
      <c r="R35" s="62">
        <f>IF('Input Sheet'!$S$6=0,'Input Sheet'!M27,'Input Sheet'!M59)</f>
        <v>92.247372336836634</v>
      </c>
      <c r="S35" s="31"/>
      <c r="T35" s="31"/>
      <c r="U35" s="31"/>
      <c r="V35" s="22"/>
      <c r="W35" s="66"/>
      <c r="Z35" s="114">
        <f t="shared" si="2"/>
        <v>100</v>
      </c>
      <c r="AA35" s="114">
        <f t="shared" si="2"/>
        <v>100</v>
      </c>
      <c r="AB35" s="114">
        <f t="shared" si="2"/>
        <v>100</v>
      </c>
      <c r="AC35" s="114">
        <f t="shared" si="2"/>
        <v>100</v>
      </c>
      <c r="AD35" s="114">
        <f t="shared" si="2"/>
        <v>92.247372336836634</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0</v>
      </c>
      <c r="M36" s="121">
        <f>IF('Input Sheet'!$S$6=0,'Input Sheet'!H28,'Input Sheet'!H60)</f>
        <v>0</v>
      </c>
      <c r="N36" s="120">
        <f>IF('Input Sheet'!$S$6=0,'Input Sheet'!I28,'Input Sheet'!I60)</f>
        <v>20769</v>
      </c>
      <c r="O36" s="121">
        <f>IF('Input Sheet'!$S$6=0,'Input Sheet'!J28,'Input Sheet'!J60)</f>
        <v>5.5625041848008028</v>
      </c>
      <c r="P36" s="121">
        <f>IF('Input Sheet'!$S$6=0,'Input Sheet'!K28,'Input Sheet'!K60)</f>
        <v>0</v>
      </c>
      <c r="Q36" s="121">
        <f>IF('Input Sheet'!$S$6=0,'Input Sheet'!L28,'Input Sheet'!L60)</f>
        <v>-16.694957280912142</v>
      </c>
      <c r="R36" s="62">
        <f>IF('Input Sheet'!$S$6=0,'Input Sheet'!M28,'Input Sheet'!M60)</f>
        <v>0</v>
      </c>
      <c r="S36" s="31"/>
      <c r="T36" s="31"/>
      <c r="U36" s="31"/>
      <c r="V36" s="22"/>
      <c r="W36" s="66"/>
      <c r="X36" s="123"/>
      <c r="Z36" s="114">
        <f t="shared" si="2"/>
        <v>100</v>
      </c>
      <c r="AA36" s="114">
        <f t="shared" si="2"/>
        <v>100</v>
      </c>
      <c r="AB36" s="114">
        <f t="shared" si="2"/>
        <v>100</v>
      </c>
      <c r="AC36" s="114">
        <f t="shared" si="2"/>
        <v>100</v>
      </c>
      <c r="AD36" s="114">
        <f t="shared" si="2"/>
        <v>0</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0</v>
      </c>
      <c r="M37" s="121">
        <f>IF('Input Sheet'!$S$6=0,'Input Sheet'!H29,'Input Sheet'!H61)</f>
        <v>0</v>
      </c>
      <c r="N37" s="120">
        <f>IF('Input Sheet'!$S$6=0,'Input Sheet'!I29,'Input Sheet'!I61)</f>
        <v>22366</v>
      </c>
      <c r="O37" s="121">
        <f>IF('Input Sheet'!$S$6=0,'Input Sheet'!J29,'Input Sheet'!J61)</f>
        <v>5.9902243053230659</v>
      </c>
      <c r="P37" s="121">
        <f>IF('Input Sheet'!$S$6=0,'Input Sheet'!K29,'Input Sheet'!K61)</f>
        <v>0</v>
      </c>
      <c r="Q37" s="121">
        <f>IF('Input Sheet'!$S$6=0,'Input Sheet'!L29,'Input Sheet'!L61)</f>
        <v>-17.364304868213473</v>
      </c>
      <c r="R37" s="62">
        <f>IF('Input Sheet'!$S$6=0,'Input Sheet'!M29,'Input Sheet'!M61)</f>
        <v>0</v>
      </c>
      <c r="S37" s="31"/>
      <c r="T37" s="31"/>
      <c r="U37" s="31"/>
      <c r="V37" s="22"/>
      <c r="W37" s="66"/>
      <c r="Z37" s="114">
        <f t="shared" si="2"/>
        <v>100</v>
      </c>
      <c r="AA37" s="114">
        <f t="shared" si="2"/>
        <v>100</v>
      </c>
      <c r="AB37" s="114">
        <f t="shared" si="2"/>
        <v>100</v>
      </c>
      <c r="AC37" s="114">
        <f t="shared" si="2"/>
        <v>100</v>
      </c>
      <c r="AD37" s="114">
        <f t="shared" si="2"/>
        <v>0</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728</v>
      </c>
      <c r="M38" s="121">
        <f>IF('Input Sheet'!$S$6=0,'Input Sheet'!H30,'Input Sheet'!H62)</f>
        <v>15.384615384615385</v>
      </c>
      <c r="N38" s="120">
        <f>IF('Input Sheet'!$S$6=0,'Input Sheet'!I30,'Input Sheet'!I62)</f>
        <v>23084</v>
      </c>
      <c r="O38" s="121">
        <f>IF('Input Sheet'!$S$6=0,'Input Sheet'!J30,'Input Sheet'!J62)</f>
        <v>6.1825242718446605</v>
      </c>
      <c r="P38" s="121">
        <f>IF('Input Sheet'!$S$6=0,'Input Sheet'!K30,'Input Sheet'!K62)</f>
        <v>3.153699532143476</v>
      </c>
      <c r="Q38" s="121">
        <f>IF('Input Sheet'!$S$6=0,'Input Sheet'!L30,'Input Sheet'!L62)</f>
        <v>26.283555276546444</v>
      </c>
      <c r="R38" s="62">
        <f>IF('Input Sheet'!$S$6=0,'Input Sheet'!M30,'Input Sheet'!M62)</f>
        <v>248.84035562427522</v>
      </c>
      <c r="S38" s="31"/>
      <c r="T38" s="31"/>
      <c r="U38" s="31"/>
      <c r="V38" s="22"/>
      <c r="W38" s="66"/>
      <c r="Z38" s="114">
        <f t="shared" si="2"/>
        <v>100</v>
      </c>
      <c r="AA38" s="114">
        <f t="shared" si="2"/>
        <v>100</v>
      </c>
      <c r="AB38" s="114">
        <f t="shared" si="2"/>
        <v>100</v>
      </c>
      <c r="AC38" s="114">
        <f t="shared" si="2"/>
        <v>100</v>
      </c>
      <c r="AD38" s="114">
        <f t="shared" si="2"/>
        <v>248.84035562427522</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0</v>
      </c>
      <c r="M39" s="121">
        <f>IF('Input Sheet'!$S$6=0,'Input Sheet'!H31,'Input Sheet'!H63)</f>
        <v>0</v>
      </c>
      <c r="N39" s="120">
        <f>IF('Input Sheet'!$S$6=0,'Input Sheet'!I31,'Input Sheet'!I63)</f>
        <v>32027</v>
      </c>
      <c r="O39" s="121">
        <f>IF('Input Sheet'!$S$6=0,'Input Sheet'!J31,'Input Sheet'!J63)</f>
        <v>8.5777033813190489</v>
      </c>
      <c r="P39" s="121">
        <f>IF('Input Sheet'!$S$6=0,'Input Sheet'!K31,'Input Sheet'!K63)</f>
        <v>0</v>
      </c>
      <c r="Q39" s="121">
        <f>IF('Input Sheet'!$S$6=0,'Input Sheet'!L31,'Input Sheet'!L63)</f>
        <v>-21.070838410423672</v>
      </c>
      <c r="R39" s="62">
        <f>IF('Input Sheet'!$S$6=0,'Input Sheet'!M31,'Input Sheet'!M63)</f>
        <v>0</v>
      </c>
      <c r="S39" s="31"/>
      <c r="T39" s="31"/>
      <c r="U39" s="31"/>
      <c r="V39" s="22"/>
      <c r="W39" s="66"/>
      <c r="Z39" s="114">
        <f t="shared" si="2"/>
        <v>100</v>
      </c>
      <c r="AA39" s="114">
        <f t="shared" si="2"/>
        <v>100</v>
      </c>
      <c r="AB39" s="114">
        <f t="shared" si="2"/>
        <v>100</v>
      </c>
      <c r="AC39" s="114">
        <f t="shared" si="2"/>
        <v>100</v>
      </c>
      <c r="AD39" s="114">
        <f t="shared" si="2"/>
        <v>0</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0</v>
      </c>
      <c r="M40" s="121">
        <f>IF('Input Sheet'!$S$6=0,'Input Sheet'!H32,'Input Sheet'!H64)</f>
        <v>0</v>
      </c>
      <c r="N40" s="120">
        <f>IF('Input Sheet'!$S$6=0,'Input Sheet'!I32,'Input Sheet'!I64)</f>
        <v>12434</v>
      </c>
      <c r="O40" s="121">
        <f>IF('Input Sheet'!$S$6=0,'Input Sheet'!J32,'Input Sheet'!J64)</f>
        <v>3.3301640441914961</v>
      </c>
      <c r="P40" s="121">
        <f>IF('Input Sheet'!$S$6=0,'Input Sheet'!K32,'Input Sheet'!K64)</f>
        <v>0</v>
      </c>
      <c r="Q40" s="121">
        <f>IF('Input Sheet'!$S$6=0,'Input Sheet'!L32,'Input Sheet'!L64)</f>
        <v>-12.767612429779891</v>
      </c>
      <c r="R40" s="62">
        <f>IF('Input Sheet'!$S$6=0,'Input Sheet'!M32,'Input Sheet'!M64)</f>
        <v>0</v>
      </c>
      <c r="S40" s="31"/>
      <c r="T40" s="31"/>
      <c r="U40" s="31"/>
      <c r="V40" s="22"/>
      <c r="W40" s="66"/>
      <c r="Z40" s="114">
        <f t="shared" si="2"/>
        <v>100</v>
      </c>
      <c r="AA40" s="114">
        <f t="shared" si="2"/>
        <v>100</v>
      </c>
      <c r="AB40" s="114">
        <f t="shared" si="2"/>
        <v>100</v>
      </c>
      <c r="AC40" s="114">
        <f t="shared" si="2"/>
        <v>100</v>
      </c>
      <c r="AD40" s="114">
        <f t="shared" si="2"/>
        <v>0</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0</v>
      </c>
      <c r="M41" s="121">
        <f>IF('Input Sheet'!$S$6=0,'Input Sheet'!H33,'Input Sheet'!H65)</f>
        <v>0</v>
      </c>
      <c r="N41" s="120">
        <f>IF('Input Sheet'!$S$6=0,'Input Sheet'!I33,'Input Sheet'!I65)</f>
        <v>1890</v>
      </c>
      <c r="O41" s="121">
        <f>IF('Input Sheet'!$S$6=0,'Input Sheet'!J33,'Input Sheet'!J65)</f>
        <v>0.50619350518915307</v>
      </c>
      <c r="P41" s="121">
        <f>IF('Input Sheet'!$S$6=0,'Input Sheet'!K33,'Input Sheet'!K65)</f>
        <v>0</v>
      </c>
      <c r="Q41" s="121">
        <f>IF('Input Sheet'!$S$6=0,'Input Sheet'!L33,'Input Sheet'!L65)</f>
        <v>-4.9066223067059722</v>
      </c>
      <c r="R41" s="62">
        <f>IF('Input Sheet'!$S$6=0,'Input Sheet'!M33,'Input Sheet'!M65)</f>
        <v>0</v>
      </c>
      <c r="S41" s="31"/>
      <c r="T41" s="31"/>
      <c r="U41" s="31"/>
      <c r="V41" s="22"/>
      <c r="W41" s="66"/>
      <c r="Z41" s="114">
        <f t="shared" si="2"/>
        <v>100</v>
      </c>
      <c r="AA41" s="114">
        <f t="shared" si="2"/>
        <v>100</v>
      </c>
      <c r="AB41" s="114">
        <f t="shared" si="2"/>
        <v>100</v>
      </c>
      <c r="AC41" s="114">
        <f t="shared" si="2"/>
        <v>100</v>
      </c>
      <c r="AD41" s="114">
        <f t="shared" si="2"/>
        <v>100</v>
      </c>
      <c r="AE41" s="114">
        <f t="shared" si="2"/>
        <v>0</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714</v>
      </c>
      <c r="O42" s="121">
        <f>IF('Input Sheet'!$S$6=0,'Input Sheet'!J34,'Input Sheet'!J66)</f>
        <v>0.19122865751590223</v>
      </c>
      <c r="P42" s="121">
        <f>IF('Input Sheet'!$S$6=0,'Input Sheet'!K34,'Input Sheet'!K66)</f>
        <v>0</v>
      </c>
      <c r="Q42" s="121">
        <f>IF('Input Sheet'!$S$6=0,'Input Sheet'!L34,'Input Sheet'!L66)</f>
        <v>-3.0110259703629412</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0</v>
      </c>
      <c r="M43" s="121">
        <f>IF('Input Sheet'!$S$6=0,'Input Sheet'!H35,'Input Sheet'!H67)</f>
        <v>0</v>
      </c>
      <c r="N43" s="120">
        <f>IF('Input Sheet'!$S$6=0,'Input Sheet'!I35,'Input Sheet'!I67)</f>
        <v>3052</v>
      </c>
      <c r="O43" s="121">
        <f>IF('Input Sheet'!$S$6=0,'Input Sheet'!J35,'Input Sheet'!J67)</f>
        <v>0.81740877134248413</v>
      </c>
      <c r="P43" s="121">
        <f>IF('Input Sheet'!$S$6=0,'Input Sheet'!K35,'Input Sheet'!K67)</f>
        <v>0</v>
      </c>
      <c r="Q43" s="121">
        <f>IF('Input Sheet'!$S$6=0,'Input Sheet'!L35,'Input Sheet'!L67)</f>
        <v>-6.2448827623835799</v>
      </c>
      <c r="R43" s="62">
        <f>IF('Input Sheet'!$S$6=0,'Input Sheet'!M35,'Input Sheet'!M67)</f>
        <v>0</v>
      </c>
      <c r="S43" s="31"/>
      <c r="T43" s="31"/>
      <c r="U43" s="31"/>
      <c r="V43" s="22"/>
      <c r="W43" s="66"/>
      <c r="Z43" s="114">
        <f t="shared" si="2"/>
        <v>100</v>
      </c>
      <c r="AA43" s="114">
        <f t="shared" si="2"/>
        <v>100</v>
      </c>
      <c r="AB43" s="114">
        <f t="shared" si="2"/>
        <v>100</v>
      </c>
      <c r="AC43" s="114">
        <f t="shared" si="2"/>
        <v>100</v>
      </c>
      <c r="AD43" s="114">
        <f t="shared" si="2"/>
        <v>100</v>
      </c>
      <c r="AE43" s="114">
        <f t="shared" si="2"/>
        <v>0</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5FD3CC73-FF07-44A7-A9C6-1B295CCB0812}"/>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AD54541E-2E03-4990-A2D5-AF49F8AA85BE}">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59E6FC32-46C0-4A2E-8437-71CCE3C3B542}">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B259E895-088F-422E-8291-D6EFEEABD65B}">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F980CFA8-6896-4024-8D3C-55388B712CB8}">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537143FD-C651-49AF-9319-D43EF0C3C37D}">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3C4D8-F8F8-42C7-9815-9D8B6588A403}">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Whitby Groves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0</v>
      </c>
      <c r="S17" s="158">
        <f>IF('Input Sheet'!U8&gt;20,20,'Input Sheet'!U8)</f>
        <v>0</v>
      </c>
      <c r="T17" s="159">
        <f>'Input Sheet'!Z8</f>
        <v>0</v>
      </c>
      <c r="U17" s="22"/>
      <c r="V17" s="65"/>
      <c r="W17" s="150" t="str">
        <f>LEFT('Input Sheet'!S8,3)</f>
        <v>1.1</v>
      </c>
      <c r="X17" s="150">
        <f>IF(T17&gt;300,300,T17)</f>
        <v>0</v>
      </c>
      <c r="Y17" s="150">
        <f>IF(S17&gt;20,20,S17)</f>
        <v>0</v>
      </c>
      <c r="Z17" s="160">
        <f>IF('Input Sheet'!Y8&gt;20,20,'Input Sheet'!Y8)</f>
        <v>-8.006925235066479</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0</v>
      </c>
      <c r="S18" s="158">
        <f>IF('Input Sheet'!U9&gt;20,20,'Input Sheet'!U9)</f>
        <v>0</v>
      </c>
      <c r="T18" s="159">
        <f>'Input Sheet'!Z9</f>
        <v>0</v>
      </c>
      <c r="U18" s="22"/>
      <c r="V18" s="66"/>
      <c r="W18" s="150" t="str">
        <f>LEFT('Input Sheet'!S9,3)</f>
        <v>1.2</v>
      </c>
      <c r="X18" s="150">
        <f t="shared" ref="X18:X41" si="1">IF(T18&gt;300,300,T18)</f>
        <v>0</v>
      </c>
      <c r="Y18" s="150">
        <f t="shared" ref="Y18:Y41" si="2">IF(S18&gt;20,20,S18)</f>
        <v>0</v>
      </c>
      <c r="Z18" s="160">
        <f>IF('Input Sheet'!Y9&gt;20,20,'Input Sheet'!Y9)</f>
        <v>-15.260713645375951</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0</v>
      </c>
      <c r="S19" s="158">
        <f>IF('Input Sheet'!U10&gt;20,20,'Input Sheet'!U10)</f>
        <v>0</v>
      </c>
      <c r="T19" s="159">
        <f>'Input Sheet'!Z10</f>
        <v>0</v>
      </c>
      <c r="U19" s="22"/>
      <c r="V19" s="66"/>
      <c r="W19" s="150" t="str">
        <f>LEFT('Input Sheet'!S10,3)</f>
        <v>1.3</v>
      </c>
      <c r="X19" s="150">
        <f t="shared" si="1"/>
        <v>0</v>
      </c>
      <c r="Y19" s="150">
        <f t="shared" si="2"/>
        <v>0</v>
      </c>
      <c r="Z19" s="160">
        <f>IF('Input Sheet'!Y10&gt;20,20,'Input Sheet'!Y10)</f>
        <v>-7.8086647927830466</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0</v>
      </c>
      <c r="S20" s="158">
        <f>IF('Input Sheet'!U11&gt;20,20,'Input Sheet'!U11)</f>
        <v>0</v>
      </c>
      <c r="T20" s="159">
        <f>'Input Sheet'!Z11</f>
        <v>0</v>
      </c>
      <c r="U20" s="22"/>
      <c r="V20" s="66"/>
      <c r="W20" s="150" t="str">
        <f>LEFT('Input Sheet'!S11,3)</f>
        <v>1.4</v>
      </c>
      <c r="X20" s="150">
        <f t="shared" si="1"/>
        <v>0</v>
      </c>
      <c r="Y20" s="150">
        <f t="shared" si="2"/>
        <v>0</v>
      </c>
      <c r="Z20" s="160">
        <f>IF('Input Sheet'!Y11&gt;20,20,'Input Sheet'!Y11)</f>
        <v>-6.3115865739407688</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0</v>
      </c>
      <c r="S21" s="158">
        <f>IF('Input Sheet'!U12&gt;20,20,'Input Sheet'!U12)</f>
        <v>0</v>
      </c>
      <c r="T21" s="159">
        <f>'Input Sheet'!Z12</f>
        <v>0</v>
      </c>
      <c r="U21" s="22"/>
      <c r="V21" s="66"/>
      <c r="W21" s="150" t="str">
        <f>LEFT('Input Sheet'!S12,3)</f>
        <v>1.5</v>
      </c>
      <c r="X21" s="150">
        <f t="shared" si="1"/>
        <v>0</v>
      </c>
      <c r="Y21" s="150">
        <f t="shared" si="2"/>
        <v>0</v>
      </c>
      <c r="Z21" s="160">
        <f>IF('Input Sheet'!Y12&gt;20,20,'Input Sheet'!Y12)</f>
        <v>-7.4136853018930777</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0</v>
      </c>
      <c r="S22" s="158">
        <f>IF('Input Sheet'!U13&gt;20,20,'Input Sheet'!U13)</f>
        <v>0</v>
      </c>
      <c r="T22" s="159">
        <f>'Input Sheet'!Z13</f>
        <v>0</v>
      </c>
      <c r="U22" s="22"/>
      <c r="V22" s="66"/>
      <c r="W22" s="150" t="str">
        <f>LEFT('Input Sheet'!S13,3)</f>
        <v>2.6</v>
      </c>
      <c r="X22" s="150">
        <f>IF(T22&gt;300,300,T22)</f>
        <v>0</v>
      </c>
      <c r="Y22" s="150">
        <f t="shared" si="2"/>
        <v>0</v>
      </c>
      <c r="Z22" s="160">
        <f>IF('Input Sheet'!Y13&gt;20,20,'Input Sheet'!Y13)</f>
        <v>-10.849797176559603</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0</v>
      </c>
      <c r="S23" s="158">
        <f>IF('Input Sheet'!U14&gt;20,20,'Input Sheet'!U14)</f>
        <v>0</v>
      </c>
      <c r="T23" s="159">
        <f>'Input Sheet'!Z14</f>
        <v>0</v>
      </c>
      <c r="U23" s="22"/>
      <c r="V23" s="66"/>
      <c r="W23" s="150" t="str">
        <f>LEFT('Input Sheet'!S14,3)</f>
        <v>2.7</v>
      </c>
      <c r="X23" s="150">
        <f t="shared" si="1"/>
        <v>0</v>
      </c>
      <c r="Y23" s="150">
        <f t="shared" si="2"/>
        <v>0</v>
      </c>
      <c r="Z23" s="160">
        <f>IF('Input Sheet'!Y14&gt;20,20,'Input Sheet'!Y14)</f>
        <v>-7.8510161912699949</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0</v>
      </c>
      <c r="S24" s="158">
        <f>IF('Input Sheet'!U15&gt;20,20,'Input Sheet'!U15)</f>
        <v>0</v>
      </c>
      <c r="T24" s="159">
        <f>'Input Sheet'!Z15</f>
        <v>0</v>
      </c>
      <c r="U24" s="22"/>
      <c r="V24" s="66"/>
      <c r="W24" s="150" t="str">
        <f>LEFT('Input Sheet'!S15,3)</f>
        <v>2.8</v>
      </c>
      <c r="X24" s="150">
        <f t="shared" si="1"/>
        <v>0</v>
      </c>
      <c r="Y24" s="150">
        <f t="shared" si="2"/>
        <v>0</v>
      </c>
      <c r="Z24" s="160">
        <f>IF('Input Sheet'!Y15&gt;20,20,'Input Sheet'!Y15)</f>
        <v>-11.429131783472261</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0</v>
      </c>
      <c r="S25" s="158">
        <f>IF('Input Sheet'!U16&gt;20,20,'Input Sheet'!U16)</f>
        <v>0</v>
      </c>
      <c r="T25" s="159">
        <f>'Input Sheet'!Z16</f>
        <v>0</v>
      </c>
      <c r="U25" s="22"/>
      <c r="V25" s="66"/>
      <c r="W25" s="150" t="str">
        <f>LEFT('Input Sheet'!S16,3)</f>
        <v>2.9</v>
      </c>
      <c r="X25" s="150">
        <f t="shared" si="1"/>
        <v>0</v>
      </c>
      <c r="Y25" s="150">
        <f t="shared" si="2"/>
        <v>0</v>
      </c>
      <c r="Z25" s="160">
        <f>IF('Input Sheet'!Y16&gt;20,20,'Input Sheet'!Y16)</f>
        <v>-16.49140687447721</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0</v>
      </c>
      <c r="S26" s="158">
        <f>IF('Input Sheet'!U17&gt;20,20,'Input Sheet'!U17)</f>
        <v>0</v>
      </c>
      <c r="T26" s="159">
        <f>'Input Sheet'!Z17</f>
        <v>0</v>
      </c>
      <c r="U26" s="22"/>
      <c r="V26" s="66"/>
      <c r="W26" s="150" t="str">
        <f>LEFT('Input Sheet'!S17,4)</f>
        <v>3.10</v>
      </c>
      <c r="X26" s="150">
        <f t="shared" si="1"/>
        <v>0</v>
      </c>
      <c r="Y26" s="150">
        <f t="shared" si="2"/>
        <v>0</v>
      </c>
      <c r="Z26" s="160">
        <f>IF('Input Sheet'!Y17&gt;20,20,'Input Sheet'!Y17)</f>
        <v>-10.844888435675923</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73</v>
      </c>
      <c r="S27" s="158">
        <f>IF('Input Sheet'!U18&gt;20,20,'Input Sheet'!U18)</f>
        <v>1.5426880811496195</v>
      </c>
      <c r="T27" s="159">
        <f>'Input Sheet'!Z18</f>
        <v>45.566107293666583</v>
      </c>
      <c r="U27" s="22"/>
      <c r="V27" s="66"/>
      <c r="W27" s="150" t="str">
        <f>LEFT('Input Sheet'!S18,4)</f>
        <v>3.11</v>
      </c>
      <c r="X27" s="150">
        <f t="shared" si="1"/>
        <v>45.566107293666583</v>
      </c>
      <c r="Y27" s="150">
        <f t="shared" si="2"/>
        <v>1.5426880811496195</v>
      </c>
      <c r="Z27" s="160">
        <f>IF('Input Sheet'!Y18&gt;20,20,'Input Sheet'!Y18)</f>
        <v>-7.0095306296820201</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265</v>
      </c>
      <c r="S28" s="158">
        <f>IF('Input Sheet'!U19&gt;20,20,'Input Sheet'!U19)</f>
        <v>5.6001690617075228</v>
      </c>
      <c r="T28" s="159">
        <f>'Input Sheet'!Z19</f>
        <v>223.2742256716547</v>
      </c>
      <c r="U28" s="22"/>
      <c r="V28" s="66"/>
      <c r="W28" s="150" t="str">
        <f>LEFT('Input Sheet'!S19,4)</f>
        <v>3.12</v>
      </c>
      <c r="X28" s="150">
        <f t="shared" si="1"/>
        <v>223.2742256716547</v>
      </c>
      <c r="Y28" s="150">
        <f t="shared" si="2"/>
        <v>5.6001690617075228</v>
      </c>
      <c r="Z28" s="160">
        <f>IF('Input Sheet'!Y19&gt;20,20,'Input Sheet'!Y19)</f>
        <v>13.601659065298348</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239</v>
      </c>
      <c r="S29" s="158">
        <f>IF('Input Sheet'!U20&gt;20,20,'Input Sheet'!U20)</f>
        <v>5.0507185122569735</v>
      </c>
      <c r="T29" s="159">
        <f>'Input Sheet'!Z20</f>
        <v>184.73863876508108</v>
      </c>
      <c r="U29" s="22"/>
      <c r="V29" s="66"/>
      <c r="W29" s="150" t="str">
        <f>LEFT('Input Sheet'!S20,4)</f>
        <v>3.13</v>
      </c>
      <c r="X29" s="150">
        <f t="shared" si="1"/>
        <v>184.73863876508108</v>
      </c>
      <c r="Y29" s="150">
        <f t="shared" si="2"/>
        <v>5.0507185122569735</v>
      </c>
      <c r="Z29" s="160">
        <f>IF('Input Sheet'!Y20&gt;20,20,'Input Sheet'!Y20)</f>
        <v>9.7728445922249421</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0</v>
      </c>
      <c r="S30" s="158">
        <f>IF('Input Sheet'!U21&gt;20,20,'Input Sheet'!U21)</f>
        <v>0</v>
      </c>
      <c r="T30" s="159">
        <f>'Input Sheet'!Z21</f>
        <v>0</v>
      </c>
      <c r="U30" s="22"/>
      <c r="V30" s="66"/>
      <c r="W30" s="150" t="str">
        <f>LEFT('Input Sheet'!S21,4)</f>
        <v>3.14</v>
      </c>
      <c r="X30" s="150">
        <f t="shared" si="1"/>
        <v>0</v>
      </c>
      <c r="Y30" s="150">
        <f t="shared" si="2"/>
        <v>0</v>
      </c>
      <c r="Z30" s="160">
        <f>IF('Input Sheet'!Y21&gt;20,20,'Input Sheet'!Y21)</f>
        <v>-13.09018966287465</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413</v>
      </c>
      <c r="S31" s="158">
        <f>IF('Input Sheet'!U22&gt;20,20,'Input Sheet'!U22)</f>
        <v>8.7278106508875748</v>
      </c>
      <c r="T31" s="159">
        <f>'Input Sheet'!Z22</f>
        <v>160.584748522897</v>
      </c>
      <c r="U31" s="22"/>
      <c r="V31" s="66"/>
      <c r="W31" s="150" t="str">
        <f>LEFT('Input Sheet'!S22,4)</f>
        <v>4.15</v>
      </c>
      <c r="X31" s="150">
        <f t="shared" si="1"/>
        <v>160.584748522897</v>
      </c>
      <c r="Y31" s="150">
        <f t="shared" si="2"/>
        <v>8.7278106508875748</v>
      </c>
      <c r="Z31" s="160">
        <f>IF('Input Sheet'!Y22&gt;20,20,'Input Sheet'!Y22)</f>
        <v>9.9912773827897627</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857</v>
      </c>
      <c r="S32" s="158">
        <f>IF('Input Sheet'!U23&gt;20,20,'Input Sheet'!U23)</f>
        <v>18.110735418427726</v>
      </c>
      <c r="T32" s="159">
        <f>'Input Sheet'!Z23</f>
        <v>464.90861717809918</v>
      </c>
      <c r="U32" s="22"/>
      <c r="V32" s="66"/>
      <c r="W32" s="150" t="str">
        <f>LEFT('Input Sheet'!S23,4)</f>
        <v>4.16</v>
      </c>
      <c r="X32" s="150">
        <f t="shared" si="1"/>
        <v>300</v>
      </c>
      <c r="Y32" s="150">
        <f t="shared" si="2"/>
        <v>18.110735418427726</v>
      </c>
      <c r="Z32" s="160">
        <f>IF('Input Sheet'!Y23&gt;20,20,'Input Sheet'!Y23)</f>
        <v>20</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568</v>
      </c>
      <c r="S33" s="158">
        <f>IF('Input Sheet'!U24&gt;20,20,'Input Sheet'!U24)</f>
        <v>12.003381234150465</v>
      </c>
      <c r="T33" s="159">
        <f>'Input Sheet'!Z24</f>
        <v>188.44395022919437</v>
      </c>
      <c r="U33" s="22"/>
      <c r="V33" s="66"/>
      <c r="W33" s="150" t="str">
        <f>LEFT('Input Sheet'!S24,4)</f>
        <v>4.17</v>
      </c>
      <c r="X33" s="150">
        <f t="shared" si="1"/>
        <v>188.44395022919437</v>
      </c>
      <c r="Y33" s="150">
        <f t="shared" si="2"/>
        <v>12.003381234150465</v>
      </c>
      <c r="Z33" s="160">
        <f>IF('Input Sheet'!Y24&gt;20,20,'Input Sheet'!Y24)</f>
        <v>15.868763019989093</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684</v>
      </c>
      <c r="S34" s="158">
        <f>IF('Input Sheet'!U25&gt;20,20,'Input Sheet'!U25)</f>
        <v>14.454775993237531</v>
      </c>
      <c r="T34" s="159">
        <f>'Input Sheet'!Z25</f>
        <v>210.96243546398247</v>
      </c>
      <c r="U34" s="22"/>
      <c r="V34" s="66"/>
      <c r="W34" s="150" t="str">
        <f>LEFT('Input Sheet'!S25,4)</f>
        <v>4.18</v>
      </c>
      <c r="X34" s="150">
        <f t="shared" si="1"/>
        <v>210.96243546398247</v>
      </c>
      <c r="Y34" s="150">
        <f t="shared" si="2"/>
        <v>14.454775993237531</v>
      </c>
      <c r="Z34" s="160">
        <f>IF('Input Sheet'!Y25&gt;20,20,'Input Sheet'!Y25)</f>
        <v>20</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722</v>
      </c>
      <c r="S35" s="158">
        <f>IF('Input Sheet'!U26&gt;20,20,'Input Sheet'!U26)</f>
        <v>15.257819103972951</v>
      </c>
      <c r="T35" s="159">
        <f>'Input Sheet'!Z26</f>
        <v>237.18257246121408</v>
      </c>
      <c r="U35" s="22"/>
      <c r="V35" s="66"/>
      <c r="W35" s="150" t="str">
        <f>LEFT('Input Sheet'!S26,4)</f>
        <v>4.19</v>
      </c>
      <c r="X35" s="150">
        <f t="shared" si="1"/>
        <v>237.18257246121408</v>
      </c>
      <c r="Y35" s="150">
        <f t="shared" si="2"/>
        <v>15.257819103972951</v>
      </c>
      <c r="Z35" s="160">
        <f>IF('Input Sheet'!Y26&gt;20,20,'Input Sheet'!Y26)</f>
        <v>20</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183</v>
      </c>
      <c r="S36" s="158">
        <f>IF('Input Sheet'!U27&gt;20,20,'Input Sheet'!U27)</f>
        <v>3.8672865595942518</v>
      </c>
      <c r="T36" s="159">
        <f>'Input Sheet'!Z27</f>
        <v>92.247372336836634</v>
      </c>
      <c r="U36" s="22"/>
      <c r="V36" s="66"/>
      <c r="W36" s="150" t="str">
        <f>LEFT('Input Sheet'!S27,4)</f>
        <v>5.20</v>
      </c>
      <c r="X36" s="150">
        <f t="shared" si="1"/>
        <v>92.247372336836634</v>
      </c>
      <c r="Y36" s="150">
        <f t="shared" si="2"/>
        <v>3.8672865595942518</v>
      </c>
      <c r="Z36" s="160">
        <f>IF('Input Sheet'!Y27&gt;20,20,'Input Sheet'!Y27)</f>
        <v>-1.1155711183157329</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0</v>
      </c>
      <c r="S37" s="158">
        <f>IF('Input Sheet'!U28&gt;20,20,'Input Sheet'!U28)</f>
        <v>0</v>
      </c>
      <c r="T37" s="159">
        <f>'Input Sheet'!Z28</f>
        <v>0</v>
      </c>
      <c r="U37" s="22"/>
      <c r="V37" s="66"/>
      <c r="W37" s="150" t="str">
        <f>LEFT('Input Sheet'!S28,4)</f>
        <v>5.21</v>
      </c>
      <c r="X37" s="150">
        <f t="shared" si="1"/>
        <v>0</v>
      </c>
      <c r="Y37" s="150">
        <f t="shared" si="2"/>
        <v>0</v>
      </c>
      <c r="Z37" s="160">
        <f>IF('Input Sheet'!Y28&gt;20,20,'Input Sheet'!Y28)</f>
        <v>-16.694957280912142</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0</v>
      </c>
      <c r="S38" s="158">
        <f>IF('Input Sheet'!U29&gt;20,20,'Input Sheet'!U29)</f>
        <v>0</v>
      </c>
      <c r="T38" s="159">
        <f>'Input Sheet'!Z29</f>
        <v>0</v>
      </c>
      <c r="U38" s="22"/>
      <c r="V38" s="66"/>
      <c r="W38" s="150" t="str">
        <f>LEFT('Input Sheet'!S29,4)</f>
        <v>5.22</v>
      </c>
      <c r="X38" s="150">
        <f t="shared" si="1"/>
        <v>0</v>
      </c>
      <c r="Y38" s="150">
        <f t="shared" si="2"/>
        <v>0</v>
      </c>
      <c r="Z38" s="160">
        <f>IF('Input Sheet'!Y29&gt;20,20,'Input Sheet'!Y29)</f>
        <v>-17.364304868213473</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728</v>
      </c>
      <c r="S39" s="158">
        <f>IF('Input Sheet'!U30&gt;20,20,'Input Sheet'!U30)</f>
        <v>15.384615384615385</v>
      </c>
      <c r="T39" s="159">
        <f>'Input Sheet'!Z30</f>
        <v>248.84035562427522</v>
      </c>
      <c r="U39" s="22"/>
      <c r="V39" s="66"/>
      <c r="W39" s="150" t="str">
        <f>LEFT('Input Sheet'!S30,4)</f>
        <v>5.23</v>
      </c>
      <c r="X39" s="150">
        <f t="shared" si="1"/>
        <v>248.84035562427522</v>
      </c>
      <c r="Y39" s="150">
        <f t="shared" si="2"/>
        <v>15.384615384615385</v>
      </c>
      <c r="Z39" s="160">
        <f>IF('Input Sheet'!Y30&gt;20,20,'Input Sheet'!Y30)</f>
        <v>20</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0</v>
      </c>
      <c r="S40" s="158">
        <f>IF('Input Sheet'!U31&gt;20,20,'Input Sheet'!U31)</f>
        <v>0</v>
      </c>
      <c r="T40" s="159">
        <f>'Input Sheet'!Z31</f>
        <v>0</v>
      </c>
      <c r="U40" s="22"/>
      <c r="V40" s="66"/>
      <c r="W40" s="150" t="str">
        <f>LEFT('Input Sheet'!S31,4)</f>
        <v>5.24</v>
      </c>
      <c r="X40" s="150">
        <f t="shared" si="1"/>
        <v>0</v>
      </c>
      <c r="Y40" s="150">
        <f t="shared" si="2"/>
        <v>0</v>
      </c>
      <c r="Z40" s="170">
        <f>IF('Input Sheet'!Y31&gt;20,20,'Input Sheet'!Y31)</f>
        <v>-21.070838410423672</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0</v>
      </c>
      <c r="S41" s="158">
        <f>IF('Input Sheet'!U32&gt;20,20,'Input Sheet'!U32)</f>
        <v>0</v>
      </c>
      <c r="T41" s="159">
        <f>'Input Sheet'!Z32</f>
        <v>0</v>
      </c>
      <c r="U41" s="22"/>
      <c r="V41" s="66"/>
      <c r="W41" s="150" t="str">
        <f>LEFT('Input Sheet'!S32,4)</f>
        <v>5.25</v>
      </c>
      <c r="X41" s="150">
        <f t="shared" si="1"/>
        <v>0</v>
      </c>
      <c r="Y41" s="150">
        <f t="shared" si="2"/>
        <v>0</v>
      </c>
      <c r="Z41" s="170">
        <f>IF('Input Sheet'!Y32&gt;20,20,'Input Sheet'!Y32)</f>
        <v>-12.767612429779891</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D41E5507-7989-4ABB-9BC9-B64FEF4E52F7}"/>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1BE02-F1DD-4643-82A1-E0F58BE5EAE2}">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Whitby Groves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4.6769531634826715E-2</v>
      </c>
      <c r="K20" s="212"/>
      <c r="L20" s="213">
        <f>IF('Wellbeing Acorn Knowledge Group'!$AX$3=0,'Wellbeing Acorn Knowledge Group'!AZ6,'Wellbeing Acorn Knowledge Group'!AZ36)</f>
        <v>94.159822860701667</v>
      </c>
      <c r="M20" s="213"/>
      <c r="N20" s="214"/>
      <c r="O20" s="214"/>
      <c r="P20" s="214"/>
      <c r="Q20" s="214"/>
      <c r="R20" s="78"/>
      <c r="S20" s="78"/>
      <c r="T20" s="78"/>
      <c r="U20" s="72"/>
      <c r="V20" s="72"/>
      <c r="W20" s="187"/>
      <c r="X20" s="66"/>
      <c r="Y20" s="84"/>
      <c r="Z20" s="1">
        <f>IF(L20="",100,L20)</f>
        <v>94.159822860701667</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0.13915236073753173</v>
      </c>
      <c r="K21" s="212"/>
      <c r="L21" s="213">
        <f>IF('Wellbeing Acorn Knowledge Group'!$AX$3=0,'Wellbeing Acorn Knowledge Group'!AZ7,'Wellbeing Acorn Knowledge Group'!AZ37)</f>
        <v>92.594194439400638</v>
      </c>
      <c r="M21" s="213"/>
      <c r="N21" s="214"/>
      <c r="O21" s="214"/>
      <c r="P21" s="214"/>
      <c r="Q21" s="214"/>
      <c r="R21" s="78"/>
      <c r="S21" s="78"/>
      <c r="T21" s="78"/>
      <c r="U21" s="72"/>
      <c r="V21" s="72"/>
      <c r="W21" s="187"/>
      <c r="X21" s="66"/>
      <c r="Y21" s="84"/>
      <c r="Z21" s="1">
        <f>IF(L21="",100,L21)</f>
        <v>92.594194439400638</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7.6531951165046491E-2</v>
      </c>
      <c r="K22" s="212"/>
      <c r="L22" s="213">
        <f>IF('Wellbeing Acorn Knowledge Group'!$AX$3=0,'Wellbeing Acorn Knowledge Group'!AZ8,'Wellbeing Acorn Knowledge Group'!AZ38)</f>
        <v>93.323851752622943</v>
      </c>
      <c r="M22" s="213"/>
      <c r="N22" s="214"/>
      <c r="O22" s="214"/>
      <c r="P22" s="214"/>
      <c r="Q22" s="214"/>
      <c r="R22" s="78"/>
      <c r="S22" s="78"/>
      <c r="T22" s="78"/>
      <c r="U22" s="72"/>
      <c r="V22" s="72"/>
      <c r="W22" s="187"/>
      <c r="X22" s="66"/>
      <c r="Y22" s="84"/>
      <c r="Z22" s="1">
        <f>IF(L22="",100,L22)</f>
        <v>93.323851752622943</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0.1337269726153846</v>
      </c>
      <c r="K23" s="212"/>
      <c r="L23" s="213">
        <f>IF('Wellbeing Acorn Knowledge Group'!$AX$3=0,'Wellbeing Acorn Knowledge Group'!AZ9,'Wellbeing Acorn Knowledge Group'!AZ39)</f>
        <v>100.88356243912668</v>
      </c>
      <c r="M23" s="213"/>
      <c r="N23" s="214"/>
      <c r="O23" s="214"/>
      <c r="P23" s="214"/>
      <c r="Q23" s="214"/>
      <c r="R23" s="78"/>
      <c r="S23" s="78"/>
      <c r="T23" s="78"/>
      <c r="U23" s="72"/>
      <c r="V23" s="72"/>
      <c r="W23" s="187"/>
      <c r="X23" s="66"/>
      <c r="Y23" s="84"/>
      <c r="Z23" s="1">
        <f t="shared" ref="Z23:Z65" si="1">IF(L23="",100,L23)</f>
        <v>100.88356243912668</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0.1924333800118343</v>
      </c>
      <c r="K24" s="212"/>
      <c r="L24" s="213">
        <f>IF('Wellbeing Acorn Knowledge Group'!$AX$3=0,'Wellbeing Acorn Knowledge Group'!AZ10,'Wellbeing Acorn Knowledge Group'!AZ40)</f>
        <v>98.795549778016394</v>
      </c>
      <c r="M24" s="213"/>
      <c r="N24" s="214"/>
      <c r="O24" s="214"/>
      <c r="P24" s="214"/>
      <c r="Q24" s="214"/>
      <c r="R24" s="78"/>
      <c r="S24" s="78"/>
      <c r="T24" s="78"/>
      <c r="U24" s="72"/>
      <c r="V24" s="72"/>
      <c r="W24" s="187"/>
      <c r="X24" s="66"/>
      <c r="Y24" s="84"/>
      <c r="Z24" s="1">
        <f t="shared" si="1"/>
        <v>98.795549778016394</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0.19746198929205411</v>
      </c>
      <c r="K25" s="212"/>
      <c r="L25" s="213">
        <f>IF('Wellbeing Acorn Knowledge Group'!$AX$3=0,'Wellbeing Acorn Knowledge Group'!AZ11,'Wellbeing Acorn Knowledge Group'!AZ41)</f>
        <v>101.84259746247987</v>
      </c>
      <c r="M25" s="213"/>
      <c r="N25" s="214"/>
      <c r="O25" s="214"/>
      <c r="P25" s="214"/>
      <c r="Q25" s="214"/>
      <c r="R25" s="78"/>
      <c r="S25" s="78"/>
      <c r="T25" s="78"/>
      <c r="U25" s="72"/>
      <c r="V25" s="72"/>
      <c r="W25" s="187"/>
      <c r="X25" s="66"/>
      <c r="Y25" s="84"/>
      <c r="Z25" s="1">
        <f t="shared" si="1"/>
        <v>101.84259746247987</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0.10660669108241759</v>
      </c>
      <c r="K26" s="212"/>
      <c r="L26" s="213">
        <f>IF('Wellbeing Acorn Knowledge Group'!$AX$3=0,'Wellbeing Acorn Knowledge Group'!AZ12,'Wellbeing Acorn Knowledge Group'!AZ42)</f>
        <v>107.18779951257567</v>
      </c>
      <c r="M26" s="213"/>
      <c r="N26" s="214"/>
      <c r="O26" s="214"/>
      <c r="P26" s="214"/>
      <c r="Q26" s="214"/>
      <c r="R26" s="78"/>
      <c r="S26" s="78"/>
      <c r="T26" s="78"/>
      <c r="U26" s="72"/>
      <c r="V26" s="72"/>
      <c r="W26" s="187"/>
      <c r="X26" s="66"/>
      <c r="Y26" s="84"/>
      <c r="Z26" s="1">
        <f t="shared" si="1"/>
        <v>107.18779951257567</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0.10731712358284025</v>
      </c>
      <c r="K27" s="212"/>
      <c r="L27" s="213">
        <f>IF('Wellbeing Acorn Knowledge Group'!$AX$3=0,'Wellbeing Acorn Knowledge Group'!AZ13,'Wellbeing Acorn Knowledge Group'!AZ43)</f>
        <v>110.22890547612469</v>
      </c>
      <c r="M27" s="213"/>
      <c r="N27" s="214"/>
      <c r="O27" s="214"/>
      <c r="P27" s="214"/>
      <c r="Q27" s="214"/>
      <c r="R27" s="78"/>
      <c r="S27" s="78"/>
      <c r="T27" s="78"/>
      <c r="U27" s="72"/>
      <c r="V27" s="72"/>
      <c r="W27" s="187"/>
      <c r="X27" s="66"/>
      <c r="Y27" s="84"/>
      <c r="Z27" s="1">
        <f t="shared" si="1"/>
        <v>110.22890547612469</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28F0D520-F2B8-44E5-B722-3903F20FF08C}">
      <formula1>List2</formula1>
    </dataValidation>
    <dataValidation type="list" allowBlank="1" showInputMessage="1" showErrorMessage="1" sqref="F13:M13" xr:uid="{A6DED644-8BE9-4B4E-B770-66B9392A64CA}">
      <formula1>Feature_list</formula1>
    </dataValidation>
  </dataValidations>
  <hyperlinks>
    <hyperlink ref="J8:W8" r:id="rId1" tooltip="CACI Copyrights" display="http://www.caci.co.uk/copyrightnotices.pdf" xr:uid="{55607214-331F-477B-A956-7D56AABEACA2}"/>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A7AB2-E099-4388-BD3C-D63C61EF576F}">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98E41B9E-5904-4ADD-BA1E-ECF19B3A159E}"/>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D3A5D-AC89-4B61-B5F2-54390A15797C}">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0</v>
      </c>
      <c r="D8" s="307">
        <v>4991</v>
      </c>
      <c r="F8" s="308" t="str">
        <f>IF($G$4=1,S8,IF($G$4=2,AC8,IF($G$4=3,AM8,"")))</f>
        <v>1.1 Elderly in poor health</v>
      </c>
      <c r="G8" s="309">
        <f t="shared" ref="G8:M36" si="0">IF($G$4=1,T8,IF($G$4=2,AD8,IF($G$4=3,AN8,"")))</f>
        <v>0</v>
      </c>
      <c r="H8" s="310">
        <f t="shared" si="0"/>
        <v>0</v>
      </c>
      <c r="I8" s="309">
        <f t="shared" si="0"/>
        <v>4991</v>
      </c>
      <c r="J8" s="310">
        <f t="shared" si="0"/>
        <v>1.3367258118513559</v>
      </c>
      <c r="K8" s="310">
        <f t="shared" si="0"/>
        <v>0</v>
      </c>
      <c r="L8" s="310">
        <f t="shared" si="0"/>
        <v>-8.006925235066479</v>
      </c>
      <c r="M8" s="309">
        <f t="shared" si="0"/>
        <v>0</v>
      </c>
      <c r="N8" s="311"/>
      <c r="O8" s="312" t="str">
        <f>LEFT(S8,1)</f>
        <v>1</v>
      </c>
      <c r="P8" s="312" t="str">
        <f>LEFT(S8,3)</f>
        <v>1.1</v>
      </c>
      <c r="Q8" s="312">
        <f>RANK(Z8,$Z$8:$Z$72,0)+COUNTIF($Z$8:Z8,Z8)-1</f>
        <v>11</v>
      </c>
      <c r="R8" s="312">
        <f>RANK(U8,$U$8:$U$72,0)+COUNTIF($U$8:U8,U8)-1</f>
        <v>11</v>
      </c>
      <c r="S8" s="293" t="s">
        <v>129</v>
      </c>
      <c r="T8" s="313">
        <f>C8</f>
        <v>0</v>
      </c>
      <c r="U8" s="314">
        <f>T8/SUM(PROFILE_RESULT_COUNT)*100</f>
        <v>0</v>
      </c>
      <c r="V8" s="313">
        <f>D8</f>
        <v>4991</v>
      </c>
      <c r="W8" s="314">
        <f t="shared" ref="W8:W35" si="1">V8/SUM(BASE_PROFILE_RESULT_COUNT)*100</f>
        <v>1.3367258118513559</v>
      </c>
      <c r="X8" s="310">
        <f>IF(V8&gt;0,(T8/V8)*100,0)</f>
        <v>0</v>
      </c>
      <c r="Y8" s="310">
        <f t="shared" ref="Y8:Y36" si="2">IF(AND((SQRT((W8*(100-W8))/SUM($T$8:$T$71)))&gt;0, SUM($T$8:$T$71)&gt;0),(U8-W8)/(SQRT((W8*(100-W8))/SUM($T$8:$T$71))),0)</f>
        <v>-8.006925235066479</v>
      </c>
      <c r="Z8" s="309">
        <f>IF(AND(W8&gt;0,X8&gt;0),(U8/W8)*100,0)</f>
        <v>0</v>
      </c>
      <c r="AA8" s="72"/>
      <c r="AB8" s="315">
        <v>1</v>
      </c>
      <c r="AC8" s="293" t="str">
        <f>VLOOKUP($AB$8,$Q$8:$Z$73,3,FALSE)</f>
        <v>4.16 Worried well</v>
      </c>
      <c r="AD8" s="309">
        <f>VLOOKUP($AB$8,$Q$8:$Z$72,4,FALSE)</f>
        <v>857</v>
      </c>
      <c r="AE8" s="310">
        <f>VLOOKUP($AB$8,$Q$8:$Z$72,5,FALSE)</f>
        <v>18.110735418427726</v>
      </c>
      <c r="AF8" s="309">
        <f>VLOOKUP($AB$8,$Q$8:$Z$72,6,FALSE)</f>
        <v>14545</v>
      </c>
      <c r="AG8" s="310">
        <f>VLOOKUP($AB$8,$Q$8:$Z$72,7,FALSE)</f>
        <v>3.8955473719450953</v>
      </c>
      <c r="AH8" s="310">
        <f>VLOOKUP($AB$8,$Q$8:$Z$72,8,FALSE)</f>
        <v>5.8920591268477134</v>
      </c>
      <c r="AI8" s="310">
        <f>VLOOKUP($AB$8,$Q$8:$Z$72,9,FALSE)</f>
        <v>50.538107795102</v>
      </c>
      <c r="AJ8" s="309">
        <f>VLOOKUP($AB$8,$Q$8:$Z$72,10,FALSE)</f>
        <v>464.90861717809918</v>
      </c>
      <c r="AK8" s="72"/>
      <c r="AL8" s="315">
        <v>1</v>
      </c>
      <c r="AM8" s="293" t="str">
        <f>VLOOKUP($AL$8,$R$8:$Z$72,2,FALSE)</f>
        <v>4.16 Worried well</v>
      </c>
      <c r="AN8" s="309">
        <f>VLOOKUP($AL$8,$R$8:$Z$72,3,FALSE)</f>
        <v>857</v>
      </c>
      <c r="AO8" s="310">
        <f>VLOOKUP($AL$8,$R$8:$Z$72,4,FALSE)</f>
        <v>18.110735418427726</v>
      </c>
      <c r="AP8" s="309">
        <f>VLOOKUP($AL$8,$R$8:$Z$72,5,FALSE)</f>
        <v>14545</v>
      </c>
      <c r="AQ8" s="310">
        <f>VLOOKUP($AL$8,$R$8:$Z$72,6,FALSE)</f>
        <v>3.8955473719450953</v>
      </c>
      <c r="AR8" s="310">
        <f>VLOOKUP($AL$8,$R$8:$Z$72,7,FALSE)</f>
        <v>5.8920591268477134</v>
      </c>
      <c r="AS8" s="310">
        <f>VLOOKUP($AL$8,$R$8:$Z$72,8,FALSE)</f>
        <v>50.538107795102</v>
      </c>
      <c r="AT8" s="309">
        <f>VLOOKUP($AL$8,$R$8:$Z$72,9,FALSE)</f>
        <v>464.90861717809918</v>
      </c>
      <c r="BK8" s="31"/>
      <c r="BM8" s="298"/>
      <c r="BN8" s="299"/>
      <c r="BP8" s="31"/>
      <c r="BQ8" s="31"/>
      <c r="BR8" s="31"/>
    </row>
    <row r="9" spans="2:70" ht="15" customHeight="1" x14ac:dyDescent="0.25">
      <c r="B9" s="306" t="s">
        <v>130</v>
      </c>
      <c r="C9" s="307">
        <v>0</v>
      </c>
      <c r="D9" s="307">
        <v>17514</v>
      </c>
      <c r="F9" s="308" t="str">
        <f t="shared" ref="F9:F36" si="3">IF($G$4=1,S9,IF($G$4=2,AC9,IF($G$4=3,AM9,"")))</f>
        <v>1.2 Unhealthy routines</v>
      </c>
      <c r="G9" s="309">
        <f t="shared" si="0"/>
        <v>0</v>
      </c>
      <c r="H9" s="310">
        <f t="shared" si="0"/>
        <v>0</v>
      </c>
      <c r="I9" s="309">
        <f t="shared" si="0"/>
        <v>17514</v>
      </c>
      <c r="J9" s="310">
        <f t="shared" si="0"/>
        <v>4.6907264814194845</v>
      </c>
      <c r="K9" s="310">
        <f t="shared" si="0"/>
        <v>0</v>
      </c>
      <c r="L9" s="310">
        <f t="shared" si="0"/>
        <v>-15.260713645375951</v>
      </c>
      <c r="M9" s="309">
        <f t="shared" si="0"/>
        <v>0</v>
      </c>
      <c r="N9" s="311"/>
      <c r="O9" s="312" t="str">
        <f t="shared" ref="O9:O36" si="4">LEFT(S9,1)</f>
        <v>1</v>
      </c>
      <c r="P9" s="312" t="str">
        <f t="shared" ref="P9:P16" si="5">LEFT(S9,3)</f>
        <v>1.2</v>
      </c>
      <c r="Q9" s="312">
        <f>RANK(Z9,$Z$8:$Z$72,0)+COUNTIF($Z$8:Z9,Z9)-1</f>
        <v>12</v>
      </c>
      <c r="R9" s="312">
        <f>RANK(U9,$U$8:$U$72,0)+COUNTIF($U$8:U9,U9)-1</f>
        <v>12</v>
      </c>
      <c r="S9" s="293" t="s">
        <v>131</v>
      </c>
      <c r="T9" s="313">
        <f t="shared" ref="T9:T36" si="6">C9</f>
        <v>0</v>
      </c>
      <c r="U9" s="314">
        <f t="shared" ref="U9:U36" si="7">T9/SUM(PROFILE_RESULT_COUNT)*100</f>
        <v>0</v>
      </c>
      <c r="V9" s="313">
        <f t="shared" ref="V9:V35" si="8">D9</f>
        <v>17514</v>
      </c>
      <c r="W9" s="314">
        <f t="shared" si="1"/>
        <v>4.6907264814194845</v>
      </c>
      <c r="X9" s="310">
        <f t="shared" ref="X9:X36" si="9">IF(V9&gt;0,(T9/V9)*100,0)</f>
        <v>0</v>
      </c>
      <c r="Y9" s="310">
        <f t="shared" si="2"/>
        <v>-15.260713645375951</v>
      </c>
      <c r="Z9" s="309">
        <f t="shared" ref="Z9:Z36" si="10">IF(AND(W9&gt;0,X9&gt;0),(U9/W9)*100,0)</f>
        <v>0</v>
      </c>
      <c r="AA9" s="72"/>
      <c r="AB9" s="315">
        <v>2</v>
      </c>
      <c r="AC9" s="293" t="str">
        <f>VLOOKUP($AB$9,$Q$8:$Z$72,3,FALSE)</f>
        <v>5.23 Peak professionals</v>
      </c>
      <c r="AD9" s="309">
        <f>VLOOKUP($AB$9,$Q$8:$Z$72,4,FALSE)</f>
        <v>728</v>
      </c>
      <c r="AE9" s="310">
        <f>VLOOKUP($AB$9,$Q$8:$Z$72,5,FALSE)</f>
        <v>15.384615384615385</v>
      </c>
      <c r="AF9" s="309">
        <f>VLOOKUP($AB$9,$Q$8:$Z$72,6,FALSE)</f>
        <v>23084</v>
      </c>
      <c r="AG9" s="310">
        <f>VLOOKUP($AB$9,$Q$8:$Z$72,7,FALSE)</f>
        <v>6.1825242718446605</v>
      </c>
      <c r="AH9" s="310">
        <f>VLOOKUP($AB$9,$Q$8:$Z$72,8,FALSE)</f>
        <v>3.153699532143476</v>
      </c>
      <c r="AI9" s="310">
        <f>VLOOKUP($AB$9,$Q$8:$Z$72,9,FALSE)</f>
        <v>26.283555276546444</v>
      </c>
      <c r="AJ9" s="309">
        <f>VLOOKUP($AB$9,$Q$8:$Z$72,10,FALSE)</f>
        <v>248.84035562427522</v>
      </c>
      <c r="AK9" s="72"/>
      <c r="AL9" s="315">
        <v>2</v>
      </c>
      <c r="AM9" s="293" t="str">
        <f>VLOOKUP($AL$9,$R$8:$Z$72,2,FALSE)</f>
        <v>5.23 Peak professionals</v>
      </c>
      <c r="AN9" s="309">
        <f>VLOOKUP($AL$9,$R$8:$Z$72,3,FALSE)</f>
        <v>728</v>
      </c>
      <c r="AO9" s="310">
        <f>VLOOKUP($AL$9,$R$8:$Z$72,4,FALSE)</f>
        <v>15.384615384615385</v>
      </c>
      <c r="AP9" s="309">
        <f>VLOOKUP($AL$9,$R$8:$Z$72,5,FALSE)</f>
        <v>23084</v>
      </c>
      <c r="AQ9" s="310">
        <f>VLOOKUP($AL$9,$R$8:$Z$72,6,FALSE)</f>
        <v>6.1825242718446605</v>
      </c>
      <c r="AR9" s="310">
        <f>VLOOKUP($AL$9,$R$8:$Z$72,7,FALSE)</f>
        <v>3.153699532143476</v>
      </c>
      <c r="AS9" s="310">
        <f>VLOOKUP($AL$9,$R$8:$Z$72,8,FALSE)</f>
        <v>26.283555276546444</v>
      </c>
      <c r="AT9" s="309">
        <f>VLOOKUP($AL$9,$R$8:$Z$72,9,FALSE)</f>
        <v>248.84035562427522</v>
      </c>
      <c r="BK9" s="31"/>
      <c r="BM9" s="298"/>
      <c r="BN9" s="299"/>
      <c r="BP9" s="31"/>
      <c r="BQ9" s="31"/>
      <c r="BR9" s="31"/>
    </row>
    <row r="10" spans="2:70" ht="15" customHeight="1" x14ac:dyDescent="0.25">
      <c r="B10" s="306" t="s">
        <v>132</v>
      </c>
      <c r="C10" s="307">
        <v>0</v>
      </c>
      <c r="D10" s="307">
        <v>4750</v>
      </c>
      <c r="F10" s="308" t="str">
        <f t="shared" si="3"/>
        <v>1.3 Inactive singles</v>
      </c>
      <c r="G10" s="309">
        <f t="shared" si="0"/>
        <v>0</v>
      </c>
      <c r="H10" s="310">
        <f t="shared" si="0"/>
        <v>0</v>
      </c>
      <c r="I10" s="309">
        <f t="shared" si="0"/>
        <v>4750</v>
      </c>
      <c r="J10" s="310">
        <f t="shared" si="0"/>
        <v>1.2721794442584533</v>
      </c>
      <c r="K10" s="310">
        <f t="shared" si="0"/>
        <v>0</v>
      </c>
      <c r="L10" s="310">
        <f t="shared" si="0"/>
        <v>-7.8086647927830466</v>
      </c>
      <c r="M10" s="309">
        <f t="shared" si="0"/>
        <v>0</v>
      </c>
      <c r="N10" s="311"/>
      <c r="O10" s="312" t="str">
        <f t="shared" si="4"/>
        <v>1</v>
      </c>
      <c r="P10" s="312" t="str">
        <f t="shared" si="5"/>
        <v>1.3</v>
      </c>
      <c r="Q10" s="312">
        <f>RANK(Z10,$Z$8:$Z$72,0)+COUNTIF($Z$8:Z10,Z10)-1</f>
        <v>13</v>
      </c>
      <c r="R10" s="312">
        <f>RANK(U10,$U$8:$U$72,0)+COUNTIF($U$8:U10,U10)-1</f>
        <v>13</v>
      </c>
      <c r="S10" s="293" t="s">
        <v>133</v>
      </c>
      <c r="T10" s="313">
        <f t="shared" si="6"/>
        <v>0</v>
      </c>
      <c r="U10" s="314">
        <f t="shared" si="7"/>
        <v>0</v>
      </c>
      <c r="V10" s="313">
        <f t="shared" si="8"/>
        <v>4750</v>
      </c>
      <c r="W10" s="314">
        <f t="shared" si="1"/>
        <v>1.2721794442584533</v>
      </c>
      <c r="X10" s="310">
        <f t="shared" si="9"/>
        <v>0</v>
      </c>
      <c r="Y10" s="310">
        <f t="shared" si="2"/>
        <v>-7.8086647927830466</v>
      </c>
      <c r="Z10" s="309">
        <f>IF(AND(W10&gt;0,X10&gt;0),(U10/W10)*100,0)</f>
        <v>0</v>
      </c>
      <c r="AA10" s="72"/>
      <c r="AB10" s="315">
        <v>3</v>
      </c>
      <c r="AC10" s="293" t="str">
        <f>VLOOKUP($AB$10,$Q$8:$Z$72,3,FALSE)</f>
        <v>4.19 Active empty nesters</v>
      </c>
      <c r="AD10" s="309">
        <f>VLOOKUP($AB$10,$Q$8:$Z$72,4,FALSE)</f>
        <v>722</v>
      </c>
      <c r="AE10" s="310">
        <f>VLOOKUP($AB$10,$Q$8:$Z$72,5,FALSE)</f>
        <v>15.257819103972951</v>
      </c>
      <c r="AF10" s="309">
        <f>VLOOKUP($AB$10,$Q$8:$Z$72,6,FALSE)</f>
        <v>24019</v>
      </c>
      <c r="AG10" s="310">
        <f>VLOOKUP($AB$10,$Q$8:$Z$72,7,FALSE)</f>
        <v>6.4329427519250082</v>
      </c>
      <c r="AH10" s="310">
        <f>VLOOKUP($AB$10,$Q$8:$Z$72,8,FALSE)</f>
        <v>3.0059536200507933</v>
      </c>
      <c r="AI10" s="310">
        <f>VLOOKUP($AB$10,$Q$8:$Z$72,9,FALSE)</f>
        <v>24.743701530477402</v>
      </c>
      <c r="AJ10" s="309">
        <f>VLOOKUP($AB$10,$Q$8:$Z$72,10,FALSE)</f>
        <v>237.18257246121408</v>
      </c>
      <c r="AK10" s="72"/>
      <c r="AL10" s="315">
        <v>3</v>
      </c>
      <c r="AM10" s="293" t="str">
        <f>VLOOKUP($AL$10,$R$8:$Z$72,2,FALSE)</f>
        <v>4.19 Active empty nesters</v>
      </c>
      <c r="AN10" s="309">
        <f>VLOOKUP($AL$10,$R$8:$Z$72,3,FALSE)</f>
        <v>722</v>
      </c>
      <c r="AO10" s="310">
        <f>VLOOKUP($AL$10,$R$8:$Z$72,4,FALSE)</f>
        <v>15.257819103972951</v>
      </c>
      <c r="AP10" s="309">
        <f>VLOOKUP($AL$10,$R$8:$Z$72,5,FALSE)</f>
        <v>24019</v>
      </c>
      <c r="AQ10" s="310">
        <f>VLOOKUP($AL$10,$R$8:$Z$72,6,FALSE)</f>
        <v>6.4329427519250082</v>
      </c>
      <c r="AR10" s="310">
        <f>VLOOKUP($AL$10,$R$8:$Z$72,7,FALSE)</f>
        <v>3.0059536200507933</v>
      </c>
      <c r="AS10" s="310">
        <f>VLOOKUP($AL$10,$R$8:$Z$72,8,FALSE)</f>
        <v>24.743701530477402</v>
      </c>
      <c r="AT10" s="309">
        <f>VLOOKUP($AL$10,$R$8:$Z$72,9,FALSE)</f>
        <v>237.18257246121408</v>
      </c>
      <c r="BK10" s="31"/>
      <c r="BM10" s="298"/>
      <c r="BN10" s="299"/>
      <c r="BP10" s="31"/>
      <c r="BQ10" s="31"/>
      <c r="BR10" s="31"/>
    </row>
    <row r="11" spans="2:70" ht="15" customHeight="1" x14ac:dyDescent="0.25">
      <c r="B11" s="306" t="s">
        <v>134</v>
      </c>
      <c r="C11" s="307">
        <v>0</v>
      </c>
      <c r="D11" s="307">
        <v>3117</v>
      </c>
      <c r="F11" s="308" t="str">
        <f t="shared" si="3"/>
        <v>1.4 Struggling on low incomes</v>
      </c>
      <c r="G11" s="309">
        <f>IF($G$4=1,T11,IF($G$4=2,AD11,IF($G$4=3,AN11,"")))</f>
        <v>0</v>
      </c>
      <c r="H11" s="310">
        <f t="shared" si="0"/>
        <v>0</v>
      </c>
      <c r="I11" s="309">
        <f t="shared" si="0"/>
        <v>3117</v>
      </c>
      <c r="J11" s="310">
        <f t="shared" si="0"/>
        <v>0.83481754268496822</v>
      </c>
      <c r="K11" s="310">
        <f t="shared" si="0"/>
        <v>0</v>
      </c>
      <c r="L11" s="310">
        <f t="shared" si="0"/>
        <v>-6.3115865739407688</v>
      </c>
      <c r="M11" s="309">
        <f t="shared" si="0"/>
        <v>0</v>
      </c>
      <c r="N11" s="311"/>
      <c r="O11" s="312" t="str">
        <f t="shared" si="4"/>
        <v>1</v>
      </c>
      <c r="P11" s="312" t="str">
        <f t="shared" si="5"/>
        <v>1.4</v>
      </c>
      <c r="Q11" s="312">
        <f>RANK(Z11,$Z$8:$Z$72,0)+COUNTIF($Z$8:Z11,Z11)-1</f>
        <v>14</v>
      </c>
      <c r="R11" s="312">
        <f>RANK(U11,$U$8:$U$72,0)+COUNTIF($U$8:U11,U11)-1</f>
        <v>14</v>
      </c>
      <c r="S11" s="293" t="s">
        <v>135</v>
      </c>
      <c r="T11" s="313">
        <f t="shared" si="6"/>
        <v>0</v>
      </c>
      <c r="U11" s="314">
        <f t="shared" si="7"/>
        <v>0</v>
      </c>
      <c r="V11" s="313">
        <f t="shared" si="8"/>
        <v>3117</v>
      </c>
      <c r="W11" s="314">
        <f t="shared" si="1"/>
        <v>0.83481754268496822</v>
      </c>
      <c r="X11" s="310">
        <f t="shared" si="9"/>
        <v>0</v>
      </c>
      <c r="Y11" s="310">
        <f t="shared" si="2"/>
        <v>-6.3115865739407688</v>
      </c>
      <c r="Z11" s="309">
        <f t="shared" si="10"/>
        <v>0</v>
      </c>
      <c r="AA11" s="72"/>
      <c r="AB11" s="315">
        <v>4</v>
      </c>
      <c r="AC11" s="293" t="str">
        <f>VLOOKUP($AB$11,$Q$8:$Z$72,3,FALSE)</f>
        <v>3.12 Urban isolation</v>
      </c>
      <c r="AD11" s="309">
        <f>VLOOKUP($AB$11,$Q$8:$Z$72,4,FALSE)</f>
        <v>265</v>
      </c>
      <c r="AE11" s="310">
        <f>VLOOKUP($AB$11,$Q$8:$Z$72,5,FALSE)</f>
        <v>5.6001690617075228</v>
      </c>
      <c r="AF11" s="309">
        <f>VLOOKUP($AB$11,$Q$8:$Z$72,6,FALSE)</f>
        <v>9365</v>
      </c>
      <c r="AG11" s="310">
        <f>VLOOKUP($AB$11,$Q$8:$Z$72,7,FALSE)</f>
        <v>2.508202209574824</v>
      </c>
      <c r="AH11" s="310">
        <f>VLOOKUP($AB$11,$Q$8:$Z$72,8,FALSE)</f>
        <v>2.8296849973304861</v>
      </c>
      <c r="AI11" s="310">
        <f>VLOOKUP($AB$11,$Q$8:$Z$72,9,FALSE)</f>
        <v>13.601659065298348</v>
      </c>
      <c r="AJ11" s="309">
        <f>VLOOKUP($AB$11,$Q$8:$Z$72,10,FALSE)</f>
        <v>223.2742256716547</v>
      </c>
      <c r="AK11" s="72"/>
      <c r="AL11" s="315">
        <v>4</v>
      </c>
      <c r="AM11" s="293" t="str">
        <f>VLOOKUP($AL$11,$R$8:$Z$72,2,FALSE)</f>
        <v>4.18 Contented neighbourhoods</v>
      </c>
      <c r="AN11" s="309">
        <f>VLOOKUP($AL$11,$R$8:$Z$72,3,FALSE)</f>
        <v>684</v>
      </c>
      <c r="AO11" s="310">
        <f>VLOOKUP($AL$11,$R$8:$Z$72,4,FALSE)</f>
        <v>14.454775993237531</v>
      </c>
      <c r="AP11" s="309">
        <f>VLOOKUP($AL$11,$R$8:$Z$72,5,FALSE)</f>
        <v>25583</v>
      </c>
      <c r="AQ11" s="310">
        <f>VLOOKUP($AL$11,$R$8:$Z$72,6,FALSE)</f>
        <v>6.851824573150318</v>
      </c>
      <c r="AR11" s="310">
        <f>VLOOKUP($AL$11,$R$8:$Z$72,7,FALSE)</f>
        <v>2.6736504710159088</v>
      </c>
      <c r="AS11" s="310">
        <f>VLOOKUP($AL$11,$R$8:$Z$72,8,FALSE)</f>
        <v>20.702094642010103</v>
      </c>
      <c r="AT11" s="309">
        <f>VLOOKUP($AL$11,$R$8:$Z$72,9,FALSE)</f>
        <v>210.96243546398247</v>
      </c>
      <c r="AU11" s="72"/>
      <c r="AV11" s="72"/>
      <c r="AW11" s="72"/>
      <c r="BK11" s="31"/>
      <c r="BM11" s="298"/>
      <c r="BN11" s="299"/>
      <c r="BP11" s="31"/>
      <c r="BR11" s="31"/>
    </row>
    <row r="12" spans="2:70" ht="15" customHeight="1" x14ac:dyDescent="0.25">
      <c r="B12" s="306" t="s">
        <v>136</v>
      </c>
      <c r="C12" s="307">
        <v>0</v>
      </c>
      <c r="D12" s="307">
        <v>4287</v>
      </c>
      <c r="F12" s="308" t="str">
        <f t="shared" si="3"/>
        <v>1.5 Multi-generational strains</v>
      </c>
      <c r="G12" s="309">
        <f t="shared" si="0"/>
        <v>0</v>
      </c>
      <c r="H12" s="310">
        <f t="shared" si="0"/>
        <v>0</v>
      </c>
      <c r="I12" s="309">
        <f t="shared" si="0"/>
        <v>4287</v>
      </c>
      <c r="J12" s="310">
        <f t="shared" si="0"/>
        <v>1.148175426849682</v>
      </c>
      <c r="K12" s="310">
        <f t="shared" si="0"/>
        <v>0</v>
      </c>
      <c r="L12" s="310">
        <f t="shared" si="0"/>
        <v>-7.4136853018930777</v>
      </c>
      <c r="M12" s="309">
        <f t="shared" si="0"/>
        <v>0</v>
      </c>
      <c r="N12" s="311"/>
      <c r="O12" s="312" t="str">
        <f t="shared" si="4"/>
        <v>1</v>
      </c>
      <c r="P12" s="312" t="str">
        <f t="shared" si="5"/>
        <v>1.5</v>
      </c>
      <c r="Q12" s="312">
        <f>RANK(Z12,$Z$8:$Z$72,0)+COUNTIF($Z$8:Z12,Z12)-1</f>
        <v>15</v>
      </c>
      <c r="R12" s="312">
        <f>RANK(U12,$U$8:$U$72,0)+COUNTIF($U$8:U12,U12)-1</f>
        <v>15</v>
      </c>
      <c r="S12" s="293" t="s">
        <v>137</v>
      </c>
      <c r="T12" s="313">
        <f t="shared" si="6"/>
        <v>0</v>
      </c>
      <c r="U12" s="314">
        <f t="shared" si="7"/>
        <v>0</v>
      </c>
      <c r="V12" s="313">
        <f t="shared" si="8"/>
        <v>4287</v>
      </c>
      <c r="W12" s="314">
        <f t="shared" si="1"/>
        <v>1.148175426849682</v>
      </c>
      <c r="X12" s="310">
        <f t="shared" si="9"/>
        <v>0</v>
      </c>
      <c r="Y12" s="310">
        <f>IF(AND((SQRT((W12*(100-W12))/SUM($T$8:$T$71)))&gt;0, SUM($T$8:$T$71)&gt;0),(U12-W12)/(SQRT((W12*(100-W12))/SUM($T$8:$T$71))),0)</f>
        <v>-7.4136853018930777</v>
      </c>
      <c r="Z12" s="309">
        <f>IF(AND(W12&gt;0,X12&gt;0),(U12/W12)*100,0)</f>
        <v>0</v>
      </c>
      <c r="AA12" s="72"/>
      <c r="AB12" s="315">
        <v>5</v>
      </c>
      <c r="AC12" s="293" t="str">
        <f>VLOOKUP($AB$12,$Q$8:$Z$72,3,FALSE)</f>
        <v>4.18 Contented neighbourhoods</v>
      </c>
      <c r="AD12" s="309">
        <f>VLOOKUP($AB$12,$Q$8:$Z$72,4,FALSE)</f>
        <v>684</v>
      </c>
      <c r="AE12" s="310">
        <f>VLOOKUP($AB$12,$Q$8:$Z$72,5,FALSE)</f>
        <v>14.454775993237531</v>
      </c>
      <c r="AF12" s="309">
        <f>VLOOKUP($AB$12,$Q$8:$Z$72,6,FALSE)</f>
        <v>25583</v>
      </c>
      <c r="AG12" s="310">
        <f>VLOOKUP($AB$12,$Q$8:$Z$72,7,FALSE)</f>
        <v>6.851824573150318</v>
      </c>
      <c r="AH12" s="310">
        <f>VLOOKUP($AB$12,$Q$8:$Z$72,8,FALSE)</f>
        <v>2.6736504710159088</v>
      </c>
      <c r="AI12" s="310">
        <f>VLOOKUP($AB$12,$Q$8:$Z$72,9,FALSE)</f>
        <v>20.702094642010103</v>
      </c>
      <c r="AJ12" s="309">
        <f>VLOOKUP($AB$12,$Q$8:$Z$72,10,FALSE)</f>
        <v>210.96243546398247</v>
      </c>
      <c r="AK12" s="72"/>
      <c r="AL12" s="315">
        <v>5</v>
      </c>
      <c r="AM12" s="293" t="str">
        <f>VLOOKUP($AL$12,$R$8:$Z$72,2,FALSE)</f>
        <v>4.17 Engaged elders</v>
      </c>
      <c r="AN12" s="309">
        <f>VLOOKUP($AL$12,$R$8:$Z$72,3,FALSE)</f>
        <v>568</v>
      </c>
      <c r="AO12" s="310">
        <f>VLOOKUP($AL$12,$R$8:$Z$72,4,FALSE)</f>
        <v>12.003381234150465</v>
      </c>
      <c r="AP12" s="309">
        <f>VLOOKUP($AL$12,$R$8:$Z$72,5,FALSE)</f>
        <v>23783</v>
      </c>
      <c r="AQ12" s="310">
        <f>VLOOKUP($AL$12,$R$8:$Z$72,6,FALSE)</f>
        <v>6.3697355205892201</v>
      </c>
      <c r="AR12" s="310">
        <f>VLOOKUP($AL$12,$R$8:$Z$72,7,FALSE)</f>
        <v>2.388260522221755</v>
      </c>
      <c r="AS12" s="310">
        <f>VLOOKUP($AL$12,$R$8:$Z$72,8,FALSE)</f>
        <v>15.868763019989093</v>
      </c>
      <c r="AT12" s="309">
        <f>VLOOKUP($AL$12,$R$8:$Z$72,9,FALSE)</f>
        <v>188.44395022919437</v>
      </c>
      <c r="AU12" s="72"/>
      <c r="AV12" s="72"/>
      <c r="AW12" s="72"/>
      <c r="BK12" s="31"/>
      <c r="BM12" s="298"/>
      <c r="BN12" s="299"/>
      <c r="BP12" s="31"/>
      <c r="BR12" s="31"/>
    </row>
    <row r="13" spans="2:70" ht="15" customHeight="1" x14ac:dyDescent="0.25">
      <c r="B13" s="306" t="s">
        <v>138</v>
      </c>
      <c r="C13" s="307">
        <v>0</v>
      </c>
      <c r="D13" s="307">
        <v>9063</v>
      </c>
      <c r="F13" s="308" t="str">
        <f t="shared" si="3"/>
        <v>2.6 Stressed young families</v>
      </c>
      <c r="G13" s="309">
        <f>IF($G$4=1,T13,IF($G$4=2,AD13,IF($G$4=3,AN13,"")))</f>
        <v>0</v>
      </c>
      <c r="H13" s="310">
        <f t="shared" si="0"/>
        <v>0</v>
      </c>
      <c r="I13" s="309">
        <f t="shared" si="0"/>
        <v>9063</v>
      </c>
      <c r="J13" s="310">
        <f t="shared" si="0"/>
        <v>2.4273183796451292</v>
      </c>
      <c r="K13" s="310">
        <f t="shared" si="0"/>
        <v>0</v>
      </c>
      <c r="L13" s="310">
        <f t="shared" si="0"/>
        <v>-10.849797176559603</v>
      </c>
      <c r="M13" s="309">
        <f t="shared" si="0"/>
        <v>0</v>
      </c>
      <c r="N13" s="311"/>
      <c r="O13" s="312" t="str">
        <f t="shared" si="4"/>
        <v>2</v>
      </c>
      <c r="P13" s="312" t="str">
        <f t="shared" si="5"/>
        <v>2.6</v>
      </c>
      <c r="Q13" s="312">
        <f>RANK(Z13,$Z$8:$Z$72,0)+COUNTIF($Z$8:Z13,Z13)-1</f>
        <v>16</v>
      </c>
      <c r="R13" s="312">
        <f>RANK(U13,$U$8:$U$72,0)+COUNTIF($U$8:U13,U13)-1</f>
        <v>16</v>
      </c>
      <c r="S13" s="293" t="s">
        <v>139</v>
      </c>
      <c r="T13" s="313">
        <f t="shared" si="6"/>
        <v>0</v>
      </c>
      <c r="U13" s="314">
        <f t="shared" si="7"/>
        <v>0</v>
      </c>
      <c r="V13" s="313">
        <f t="shared" si="8"/>
        <v>9063</v>
      </c>
      <c r="W13" s="314">
        <f t="shared" si="1"/>
        <v>2.4273183796451292</v>
      </c>
      <c r="X13" s="310">
        <f t="shared" si="9"/>
        <v>0</v>
      </c>
      <c r="Y13" s="310">
        <f t="shared" si="2"/>
        <v>-10.849797176559603</v>
      </c>
      <c r="Z13" s="309">
        <f t="shared" si="10"/>
        <v>0</v>
      </c>
      <c r="AA13" s="72"/>
      <c r="AB13" s="315">
        <v>6</v>
      </c>
      <c r="AC13" s="293" t="str">
        <f>VLOOKUP($AB$13,$Q$8:$Z$72,3,FALSE)</f>
        <v>4.17 Engaged elders</v>
      </c>
      <c r="AD13" s="309">
        <f>VLOOKUP($AB$13,$Q$8:$Z$72,4,FALSE)</f>
        <v>568</v>
      </c>
      <c r="AE13" s="310">
        <f>VLOOKUP($AB$13,$Q$8:$Z$72,5,FALSE)</f>
        <v>12.003381234150465</v>
      </c>
      <c r="AF13" s="309">
        <f>VLOOKUP($AB$13,$Q$8:$Z$72,6,FALSE)</f>
        <v>23783</v>
      </c>
      <c r="AG13" s="310">
        <f>VLOOKUP($AB$13,$Q$8:$Z$72,7,FALSE)</f>
        <v>6.3697355205892201</v>
      </c>
      <c r="AH13" s="310">
        <f>VLOOKUP($AB$13,$Q$8:$Z$72,8,FALSE)</f>
        <v>2.388260522221755</v>
      </c>
      <c r="AI13" s="310">
        <f>VLOOKUP($AB$13,$Q$8:$Z$72,9,FALSE)</f>
        <v>15.868763019989093</v>
      </c>
      <c r="AJ13" s="309">
        <f>VLOOKUP($AB$13,$Q$8:$Z$72,10,FALSE)</f>
        <v>188.44395022919437</v>
      </c>
      <c r="AK13" s="72"/>
      <c r="AL13" s="315">
        <v>6</v>
      </c>
      <c r="AM13" s="293" t="str">
        <f>VLOOKUP($AL$13,$R$8:$Z$72,2,FALSE)</f>
        <v>4.15 Sociable pensioners</v>
      </c>
      <c r="AN13" s="309">
        <f>VLOOKUP($AL$13,$R$8:$Z$72,3,FALSE)</f>
        <v>413</v>
      </c>
      <c r="AO13" s="310">
        <f>VLOOKUP($AL$13,$R$8:$Z$72,4,FALSE)</f>
        <v>8.7278106508875748</v>
      </c>
      <c r="AP13" s="309">
        <f>VLOOKUP($AL$13,$R$8:$Z$72,5,FALSE)</f>
        <v>20293</v>
      </c>
      <c r="AQ13" s="310">
        <f>VLOOKUP($AL$13,$R$8:$Z$72,6,FALSE)</f>
        <v>5.4350184131235348</v>
      </c>
      <c r="AR13" s="310">
        <f>VLOOKUP($AL$13,$R$8:$Z$72,7,FALSE)</f>
        <v>2.0351845463953087</v>
      </c>
      <c r="AS13" s="310">
        <f>VLOOKUP($AL$13,$R$8:$Z$72,8,FALSE)</f>
        <v>9.9912773827897627</v>
      </c>
      <c r="AT13" s="309">
        <f>VLOOKUP($AL$13,$R$8:$Z$72,9,FALSE)</f>
        <v>160.584748522897</v>
      </c>
      <c r="AU13" s="72"/>
      <c r="AV13" s="72"/>
      <c r="AW13" s="72"/>
      <c r="BK13" s="31"/>
      <c r="BM13" s="298"/>
      <c r="BN13" s="299"/>
      <c r="BP13" s="31"/>
      <c r="BR13" s="31"/>
    </row>
    <row r="14" spans="2:70" ht="15" customHeight="1" x14ac:dyDescent="0.25">
      <c r="B14" s="306" t="s">
        <v>140</v>
      </c>
      <c r="C14" s="307">
        <v>0</v>
      </c>
      <c r="D14" s="307">
        <v>4801</v>
      </c>
      <c r="F14" s="308" t="str">
        <f t="shared" si="3"/>
        <v>2.7 Burdened lifestyles</v>
      </c>
      <c r="G14" s="309">
        <f t="shared" si="0"/>
        <v>0</v>
      </c>
      <c r="H14" s="310">
        <f t="shared" si="0"/>
        <v>0</v>
      </c>
      <c r="I14" s="309">
        <f t="shared" si="0"/>
        <v>4801</v>
      </c>
      <c r="J14" s="310">
        <f t="shared" si="0"/>
        <v>1.2858386340810177</v>
      </c>
      <c r="K14" s="310">
        <f t="shared" si="0"/>
        <v>0</v>
      </c>
      <c r="L14" s="310">
        <f t="shared" si="0"/>
        <v>-7.8510161912699949</v>
      </c>
      <c r="M14" s="309">
        <f t="shared" si="0"/>
        <v>0</v>
      </c>
      <c r="N14" s="311"/>
      <c r="O14" s="312" t="str">
        <f t="shared" si="4"/>
        <v>2</v>
      </c>
      <c r="P14" s="312" t="str">
        <f t="shared" si="5"/>
        <v>2.7</v>
      </c>
      <c r="Q14" s="312">
        <f>RANK(Z14,$Z$8:$Z$72,0)+COUNTIF($Z$8:Z14,Z14)-1</f>
        <v>17</v>
      </c>
      <c r="R14" s="312">
        <f>RANK(U14,$U$8:$U$72,0)+COUNTIF($U$8:U14,U14)-1</f>
        <v>17</v>
      </c>
      <c r="S14" s="293" t="s">
        <v>141</v>
      </c>
      <c r="T14" s="313">
        <f t="shared" si="6"/>
        <v>0</v>
      </c>
      <c r="U14" s="314">
        <f t="shared" si="7"/>
        <v>0</v>
      </c>
      <c r="V14" s="313">
        <f t="shared" si="8"/>
        <v>4801</v>
      </c>
      <c r="W14" s="314">
        <f t="shared" si="1"/>
        <v>1.2858386340810177</v>
      </c>
      <c r="X14" s="310">
        <f t="shared" si="9"/>
        <v>0</v>
      </c>
      <c r="Y14" s="310">
        <f t="shared" si="2"/>
        <v>-7.8510161912699949</v>
      </c>
      <c r="Z14" s="309">
        <f t="shared" si="10"/>
        <v>0</v>
      </c>
      <c r="AA14" s="72"/>
      <c r="AB14" s="315">
        <v>7</v>
      </c>
      <c r="AC14" s="293" t="str">
        <f>VLOOKUP($AB$14,$Q$8:$Z$72,3,FALSE)</f>
        <v>3.13 Balanced behaviours</v>
      </c>
      <c r="AD14" s="309">
        <f>VLOOKUP($AB$14,$Q$8:$Z$72,4,FALSE)</f>
        <v>239</v>
      </c>
      <c r="AE14" s="310">
        <f>VLOOKUP($AB$14,$Q$8:$Z$72,5,FALSE)</f>
        <v>5.0507185122569735</v>
      </c>
      <c r="AF14" s="309">
        <f>VLOOKUP($AB$14,$Q$8:$Z$72,6,FALSE)</f>
        <v>10208</v>
      </c>
      <c r="AG14" s="310">
        <f>VLOOKUP($AB$14,$Q$8:$Z$72,7,FALSE)</f>
        <v>2.7339805825242718</v>
      </c>
      <c r="AH14" s="310">
        <f>VLOOKUP($AB$14,$Q$8:$Z$72,8,FALSE)</f>
        <v>2.3413009404388716</v>
      </c>
      <c r="AI14" s="310">
        <f>VLOOKUP($AB$14,$Q$8:$Z$72,9,FALSE)</f>
        <v>9.7728445922249421</v>
      </c>
      <c r="AJ14" s="309">
        <f>VLOOKUP($AB$14,$Q$8:$Z$72,10,FALSE)</f>
        <v>184.73863876508108</v>
      </c>
      <c r="AK14" s="72"/>
      <c r="AL14" s="315">
        <v>7</v>
      </c>
      <c r="AM14" s="293" t="str">
        <f>VLOOKUP($AL$14,$R$8:$Z$72,2,FALSE)</f>
        <v>3.12 Urban isolation</v>
      </c>
      <c r="AN14" s="309">
        <f>VLOOKUP($AL$14,$R$8:$Z$72,3,FALSE)</f>
        <v>265</v>
      </c>
      <c r="AO14" s="310">
        <f>VLOOKUP($AL$14,$R$8:$Z$72,4,FALSE)</f>
        <v>5.6001690617075228</v>
      </c>
      <c r="AP14" s="309">
        <f>VLOOKUP($AL$14,$R$8:$Z$72,5,FALSE)</f>
        <v>9365</v>
      </c>
      <c r="AQ14" s="310">
        <f>VLOOKUP($AL$14,$R$8:$Z$72,6,FALSE)</f>
        <v>2.508202209574824</v>
      </c>
      <c r="AR14" s="310">
        <f>VLOOKUP($AL$14,$R$8:$Z$72,7,FALSE)</f>
        <v>2.8296849973304861</v>
      </c>
      <c r="AS14" s="310">
        <f>VLOOKUP($AL$14,$R$8:$Z$72,8,FALSE)</f>
        <v>13.601659065298348</v>
      </c>
      <c r="AT14" s="309">
        <f>VLOOKUP($AL$14,$R$8:$Z$72,9,FALSE)</f>
        <v>223.2742256716547</v>
      </c>
      <c r="AU14" s="72"/>
      <c r="AV14" s="72"/>
      <c r="AW14" s="72"/>
      <c r="BK14" s="31"/>
      <c r="BM14" s="298"/>
      <c r="BN14" s="299"/>
      <c r="BP14" s="31"/>
      <c r="BR14" s="31"/>
    </row>
    <row r="15" spans="2:70" ht="15" customHeight="1" x14ac:dyDescent="0.25">
      <c r="B15" s="306" t="s">
        <v>142</v>
      </c>
      <c r="C15" s="307">
        <v>0</v>
      </c>
      <c r="D15" s="307">
        <v>10030</v>
      </c>
      <c r="F15" s="308" t="str">
        <f t="shared" si="3"/>
        <v>2.8 Diverse difficulties</v>
      </c>
      <c r="G15" s="309">
        <f t="shared" si="0"/>
        <v>0</v>
      </c>
      <c r="H15" s="310">
        <f t="shared" si="0"/>
        <v>0</v>
      </c>
      <c r="I15" s="309">
        <f t="shared" si="0"/>
        <v>10030</v>
      </c>
      <c r="J15" s="310">
        <f t="shared" si="0"/>
        <v>2.6863073317710078</v>
      </c>
      <c r="K15" s="310">
        <f t="shared" si="0"/>
        <v>0</v>
      </c>
      <c r="L15" s="310">
        <f t="shared" si="0"/>
        <v>-11.429131783472261</v>
      </c>
      <c r="M15" s="309">
        <f t="shared" si="0"/>
        <v>0</v>
      </c>
      <c r="N15" s="311"/>
      <c r="O15" s="312" t="str">
        <f t="shared" si="4"/>
        <v>2</v>
      </c>
      <c r="P15" s="312" t="str">
        <f t="shared" si="5"/>
        <v>2.8</v>
      </c>
      <c r="Q15" s="312">
        <f>RANK(Z15,$Z$8:$Z$72,0)+COUNTIF($Z$8:Z15,Z15)-1</f>
        <v>18</v>
      </c>
      <c r="R15" s="312">
        <f>RANK(U15,$U$8:$U$72,0)+COUNTIF($U$8:U15,U15)-1</f>
        <v>18</v>
      </c>
      <c r="S15" s="293" t="s">
        <v>143</v>
      </c>
      <c r="T15" s="313">
        <f t="shared" si="6"/>
        <v>0</v>
      </c>
      <c r="U15" s="314">
        <f t="shared" si="7"/>
        <v>0</v>
      </c>
      <c r="V15" s="313">
        <f t="shared" si="8"/>
        <v>10030</v>
      </c>
      <c r="W15" s="314">
        <f t="shared" si="1"/>
        <v>2.6863073317710078</v>
      </c>
      <c r="X15" s="310">
        <f t="shared" si="9"/>
        <v>0</v>
      </c>
      <c r="Y15" s="310">
        <f t="shared" si="2"/>
        <v>-11.429131783472261</v>
      </c>
      <c r="Z15" s="309">
        <f t="shared" si="10"/>
        <v>0</v>
      </c>
      <c r="AA15" s="72"/>
      <c r="AB15" s="315">
        <v>8</v>
      </c>
      <c r="AC15" s="293" t="str">
        <f>VLOOKUP($AB$15,$Q$8:$Z$72,3,FALSE)</f>
        <v>4.15 Sociable pensioners</v>
      </c>
      <c r="AD15" s="309">
        <f>VLOOKUP($AB$15,$Q$8:$Z$72,4,FALSE)</f>
        <v>413</v>
      </c>
      <c r="AE15" s="310">
        <f>VLOOKUP($AB$15,$Q$8:$Z$72,5,FALSE)</f>
        <v>8.7278106508875748</v>
      </c>
      <c r="AF15" s="309">
        <f>VLOOKUP($AB$15,$Q$8:$Z$72,6,FALSE)</f>
        <v>20293</v>
      </c>
      <c r="AG15" s="310">
        <f>VLOOKUP($AB$15,$Q$8:$Z$72,7,FALSE)</f>
        <v>5.4350184131235348</v>
      </c>
      <c r="AH15" s="310">
        <f>VLOOKUP($AB$15,$Q$8:$Z$72,8,FALSE)</f>
        <v>2.0351845463953087</v>
      </c>
      <c r="AI15" s="310">
        <f>VLOOKUP($AB$15,$Q$8:$Z$72,9,FALSE)</f>
        <v>9.9912773827897627</v>
      </c>
      <c r="AJ15" s="309">
        <f>VLOOKUP($AB$15,$Q$8:$Z$72,10,FALSE)</f>
        <v>160.584748522897</v>
      </c>
      <c r="AK15" s="72"/>
      <c r="AL15" s="315">
        <v>8</v>
      </c>
      <c r="AM15" s="293" t="str">
        <f>VLOOKUP($AL$15,$R$8:$Z$72,2,FALSE)</f>
        <v>3.13 Balanced behaviours</v>
      </c>
      <c r="AN15" s="309">
        <f>VLOOKUP($AL$15,$R$8:$Z$72,3,FALSE)</f>
        <v>239</v>
      </c>
      <c r="AO15" s="310">
        <f>VLOOKUP($AL$15,$R$8:$Z$72,4,FALSE)</f>
        <v>5.0507185122569735</v>
      </c>
      <c r="AP15" s="309">
        <f>VLOOKUP($AL$15,$R$8:$Z$72,5,FALSE)</f>
        <v>10208</v>
      </c>
      <c r="AQ15" s="310">
        <f>VLOOKUP($AL$15,$R$8:$Z$72,6,FALSE)</f>
        <v>2.7339805825242718</v>
      </c>
      <c r="AR15" s="310">
        <f>VLOOKUP($AL$15,$R$8:$Z$72,7,FALSE)</f>
        <v>2.3413009404388716</v>
      </c>
      <c r="AS15" s="310">
        <f>VLOOKUP($AL$15,$R$8:$Z$72,8,FALSE)</f>
        <v>9.7728445922249421</v>
      </c>
      <c r="AT15" s="309">
        <f>VLOOKUP($AL$15,$R$8:$Z$72,9,FALSE)</f>
        <v>184.73863876508108</v>
      </c>
      <c r="AU15" s="72"/>
      <c r="AV15" s="72"/>
      <c r="AW15" s="72"/>
      <c r="BK15" s="31"/>
      <c r="BM15" s="298"/>
      <c r="BN15" s="299"/>
      <c r="BP15" s="31"/>
      <c r="BR15" s="31"/>
    </row>
    <row r="16" spans="2:70" ht="15" customHeight="1" x14ac:dyDescent="0.25">
      <c r="B16" s="306" t="s">
        <v>144</v>
      </c>
      <c r="C16" s="307">
        <v>0</v>
      </c>
      <c r="D16" s="307">
        <v>20293</v>
      </c>
      <c r="F16" s="308" t="str">
        <f t="shared" si="3"/>
        <v>2.9 Detrimental practices</v>
      </c>
      <c r="G16" s="309">
        <f t="shared" si="0"/>
        <v>0</v>
      </c>
      <c r="H16" s="310">
        <f t="shared" si="0"/>
        <v>0</v>
      </c>
      <c r="I16" s="309">
        <f t="shared" si="0"/>
        <v>20293</v>
      </c>
      <c r="J16" s="310">
        <f t="shared" si="0"/>
        <v>5.4350184131235348</v>
      </c>
      <c r="K16" s="310">
        <f t="shared" si="0"/>
        <v>0</v>
      </c>
      <c r="L16" s="310">
        <f t="shared" si="0"/>
        <v>-16.49140687447721</v>
      </c>
      <c r="M16" s="309">
        <f t="shared" si="0"/>
        <v>0</v>
      </c>
      <c r="N16" s="311"/>
      <c r="O16" s="312" t="str">
        <f t="shared" si="4"/>
        <v>2</v>
      </c>
      <c r="P16" s="312" t="str">
        <f t="shared" si="5"/>
        <v>2.9</v>
      </c>
      <c r="Q16" s="312">
        <f>RANK(Z16,$Z$8:$Z$72,0)+COUNTIF($Z$8:Z16,Z16)-1</f>
        <v>19</v>
      </c>
      <c r="R16" s="312">
        <f>RANK(U16,$U$8:$U$72,0)+COUNTIF($U$8:U16,U16)-1</f>
        <v>19</v>
      </c>
      <c r="S16" s="293" t="s">
        <v>145</v>
      </c>
      <c r="T16" s="313">
        <f t="shared" si="6"/>
        <v>0</v>
      </c>
      <c r="U16" s="314">
        <f t="shared" si="7"/>
        <v>0</v>
      </c>
      <c r="V16" s="313">
        <f t="shared" si="8"/>
        <v>20293</v>
      </c>
      <c r="W16" s="314">
        <f t="shared" si="1"/>
        <v>5.4350184131235348</v>
      </c>
      <c r="X16" s="310">
        <f t="shared" si="9"/>
        <v>0</v>
      </c>
      <c r="Y16" s="310">
        <f t="shared" si="2"/>
        <v>-16.49140687447721</v>
      </c>
      <c r="Z16" s="309">
        <f t="shared" si="10"/>
        <v>0</v>
      </c>
      <c r="AA16" s="72"/>
      <c r="AB16" s="315">
        <v>9</v>
      </c>
      <c r="AC16" s="293" t="str">
        <f>VLOOKUP($AB$16,$Q$8:$Z$72,3,FALSE)</f>
        <v>5.20 Five-a-day families</v>
      </c>
      <c r="AD16" s="309">
        <f>VLOOKUP($AB$16,$Q$8:$Z$72,4,FALSE)</f>
        <v>183</v>
      </c>
      <c r="AE16" s="310">
        <f>VLOOKUP($AB$16,$Q$8:$Z$72,5,FALSE)</f>
        <v>3.8672865595942518</v>
      </c>
      <c r="AF16" s="309">
        <f>VLOOKUP($AB$16,$Q$8:$Z$72,6,FALSE)</f>
        <v>15653</v>
      </c>
      <c r="AG16" s="310">
        <f>VLOOKUP($AB$16,$Q$8:$Z$72,7,FALSE)</f>
        <v>4.1922999665215936</v>
      </c>
      <c r="AH16" s="310">
        <f>VLOOKUP($AB$16,$Q$8:$Z$72,8,FALSE)</f>
        <v>1.1691049639046829</v>
      </c>
      <c r="AI16" s="310">
        <f>VLOOKUP($AB$16,$Q$8:$Z$72,9,FALSE)</f>
        <v>-1.1155711183157329</v>
      </c>
      <c r="AJ16" s="309">
        <f>VLOOKUP($AB$16,$Q$8:$Z$72,10,FALSE)</f>
        <v>92.247372336836634</v>
      </c>
      <c r="AK16" s="72"/>
      <c r="AL16" s="315">
        <v>9</v>
      </c>
      <c r="AM16" s="293" t="str">
        <f>VLOOKUP($AL$16,$R$8:$Z$72,2,FALSE)</f>
        <v>5.20 Five-a-day families</v>
      </c>
      <c r="AN16" s="309">
        <f>VLOOKUP($AL$16,$R$8:$Z$72,3,FALSE)</f>
        <v>183</v>
      </c>
      <c r="AO16" s="310">
        <f>VLOOKUP($AL$16,$R$8:$Z$72,4,FALSE)</f>
        <v>3.8672865595942518</v>
      </c>
      <c r="AP16" s="309">
        <f>VLOOKUP($AL$16,$R$8:$Z$72,5,FALSE)</f>
        <v>15653</v>
      </c>
      <c r="AQ16" s="310">
        <f>VLOOKUP($AL$16,$R$8:$Z$72,6,FALSE)</f>
        <v>4.1922999665215936</v>
      </c>
      <c r="AR16" s="310">
        <f>VLOOKUP($AL$16,$R$8:$Z$72,7,FALSE)</f>
        <v>1.1691049639046829</v>
      </c>
      <c r="AS16" s="310">
        <f>VLOOKUP($AL$16,$R$8:$Z$72,8,FALSE)</f>
        <v>-1.1155711183157329</v>
      </c>
      <c r="AT16" s="309">
        <f>VLOOKUP($AL$16,$R$8:$Z$72,9,FALSE)</f>
        <v>92.247372336836634</v>
      </c>
      <c r="AU16" s="72"/>
      <c r="AV16" s="72"/>
      <c r="AW16" s="72"/>
      <c r="BK16" s="31"/>
      <c r="BM16" s="298"/>
      <c r="BN16" s="299"/>
      <c r="BP16" s="31"/>
      <c r="BR16" s="31"/>
    </row>
    <row r="17" spans="2:70" ht="15" customHeight="1" x14ac:dyDescent="0.25">
      <c r="B17" s="306" t="s">
        <v>146</v>
      </c>
      <c r="C17" s="307">
        <v>0</v>
      </c>
      <c r="D17" s="307">
        <v>9055</v>
      </c>
      <c r="F17" s="308" t="str">
        <f t="shared" si="3"/>
        <v>3.10 Sedentary habits</v>
      </c>
      <c r="G17" s="309">
        <f t="shared" si="0"/>
        <v>0</v>
      </c>
      <c r="H17" s="310">
        <f t="shared" si="0"/>
        <v>0</v>
      </c>
      <c r="I17" s="309">
        <f t="shared" si="0"/>
        <v>9055</v>
      </c>
      <c r="J17" s="310">
        <f t="shared" si="0"/>
        <v>2.4251757616337462</v>
      </c>
      <c r="K17" s="310">
        <f t="shared" si="0"/>
        <v>0</v>
      </c>
      <c r="L17" s="310">
        <f t="shared" si="0"/>
        <v>-10.844888435675923</v>
      </c>
      <c r="M17" s="309">
        <f t="shared" si="0"/>
        <v>0</v>
      </c>
      <c r="N17" s="311"/>
      <c r="O17" s="312" t="str">
        <f t="shared" si="4"/>
        <v>3</v>
      </c>
      <c r="P17" s="312" t="str">
        <f>LEFT(S17,4)</f>
        <v>3.10</v>
      </c>
      <c r="Q17" s="312">
        <f>RANK(Z17,$Z$8:$Z$72,0)+COUNTIF($Z$8:Z17,Z17)-1</f>
        <v>20</v>
      </c>
      <c r="R17" s="312">
        <f>RANK(U17,$U$8:$U$72,0)+COUNTIF($U$8:U17,U17)-1</f>
        <v>20</v>
      </c>
      <c r="S17" s="293" t="s">
        <v>147</v>
      </c>
      <c r="T17" s="313">
        <f t="shared" si="6"/>
        <v>0</v>
      </c>
      <c r="U17" s="314">
        <f t="shared" si="7"/>
        <v>0</v>
      </c>
      <c r="V17" s="313">
        <f t="shared" si="8"/>
        <v>9055</v>
      </c>
      <c r="W17" s="314">
        <f t="shared" si="1"/>
        <v>2.4251757616337462</v>
      </c>
      <c r="X17" s="310">
        <f t="shared" si="9"/>
        <v>0</v>
      </c>
      <c r="Y17" s="310">
        <f t="shared" si="2"/>
        <v>-10.844888435675923</v>
      </c>
      <c r="Z17" s="309">
        <f t="shared" si="10"/>
        <v>0</v>
      </c>
      <c r="AA17" s="72"/>
      <c r="AB17" s="315">
        <v>10</v>
      </c>
      <c r="AC17" s="293" t="str">
        <f>VLOOKUP($AB$17,$Q$8:$Z$72,3,FALSE)</f>
        <v>3.11 Pressured parents</v>
      </c>
      <c r="AD17" s="309">
        <f>VLOOKUP($AB$17,$Q$8:$Z$72,4,FALSE)</f>
        <v>73</v>
      </c>
      <c r="AE17" s="310">
        <f>VLOOKUP($AB$17,$Q$8:$Z$72,5,FALSE)</f>
        <v>1.5426880811496195</v>
      </c>
      <c r="AF17" s="309">
        <f>VLOOKUP($AB$17,$Q$8:$Z$72,6,FALSE)</f>
        <v>12641</v>
      </c>
      <c r="AG17" s="310">
        <f>VLOOKUP($AB$17,$Q$8:$Z$72,7,FALSE)</f>
        <v>3.3856042852360226</v>
      </c>
      <c r="AH17" s="310">
        <f>VLOOKUP($AB$17,$Q$8:$Z$72,8,FALSE)</f>
        <v>0.57748595838936789</v>
      </c>
      <c r="AI17" s="310">
        <f>VLOOKUP($AB$17,$Q$8:$Z$72,9,FALSE)</f>
        <v>-7.0095306296820201</v>
      </c>
      <c r="AJ17" s="309">
        <f>VLOOKUP($AB$17,$Q$8:$Z$72,10,FALSE)</f>
        <v>45.566107293666583</v>
      </c>
      <c r="AK17" s="72"/>
      <c r="AL17" s="315">
        <v>10</v>
      </c>
      <c r="AM17" s="293" t="str">
        <f>VLOOKUP($AL$17,$R$8:$Z$72,2,FALSE)</f>
        <v>3.11 Pressured parents</v>
      </c>
      <c r="AN17" s="309">
        <f>VLOOKUP($AL$17,$R$8:$Z$72,3,FALSE)</f>
        <v>73</v>
      </c>
      <c r="AO17" s="310">
        <f>VLOOKUP($AL$17,$R$8:$Z$72,4,FALSE)</f>
        <v>1.5426880811496195</v>
      </c>
      <c r="AP17" s="309">
        <f>VLOOKUP($AL$17,$R$8:$Z$72,5,FALSE)</f>
        <v>12641</v>
      </c>
      <c r="AQ17" s="310">
        <f>VLOOKUP($AL$17,$R$8:$Z$72,6,FALSE)</f>
        <v>3.3856042852360226</v>
      </c>
      <c r="AR17" s="310">
        <f>VLOOKUP($AL$17,$R$8:$Z$72,7,FALSE)</f>
        <v>0.57748595838936789</v>
      </c>
      <c r="AS17" s="310">
        <f>VLOOKUP($AL$17,$R$8:$Z$72,8,FALSE)</f>
        <v>-7.0095306296820201</v>
      </c>
      <c r="AT17" s="309">
        <f>VLOOKUP($AL$17,$R$8:$Z$72,9,FALSE)</f>
        <v>45.566107293666583</v>
      </c>
      <c r="AU17" s="72"/>
      <c r="AV17" s="72"/>
      <c r="AW17" s="72"/>
      <c r="BF17" s="72"/>
      <c r="BG17" s="72"/>
      <c r="BH17" s="72"/>
      <c r="BI17" s="72"/>
      <c r="BJ17" s="72"/>
      <c r="BK17" s="31"/>
      <c r="BM17" s="298"/>
      <c r="BN17" s="299"/>
      <c r="BP17" s="31"/>
      <c r="BR17" s="31"/>
    </row>
    <row r="18" spans="2:70" ht="15" customHeight="1" x14ac:dyDescent="0.25">
      <c r="B18" s="306" t="s">
        <v>148</v>
      </c>
      <c r="C18" s="307">
        <v>73</v>
      </c>
      <c r="D18" s="307">
        <v>12641</v>
      </c>
      <c r="F18" s="308" t="str">
        <f t="shared" si="3"/>
        <v>3.11 Pressured parents</v>
      </c>
      <c r="G18" s="309">
        <f t="shared" si="0"/>
        <v>73</v>
      </c>
      <c r="H18" s="310">
        <f t="shared" si="0"/>
        <v>1.5426880811496195</v>
      </c>
      <c r="I18" s="309">
        <f t="shared" si="0"/>
        <v>12641</v>
      </c>
      <c r="J18" s="310">
        <f t="shared" si="0"/>
        <v>3.3856042852360226</v>
      </c>
      <c r="K18" s="310">
        <f t="shared" si="0"/>
        <v>0.57748595838936789</v>
      </c>
      <c r="L18" s="310">
        <f t="shared" si="0"/>
        <v>-7.0095306296820201</v>
      </c>
      <c r="M18" s="309">
        <f t="shared" si="0"/>
        <v>45.566107293666583</v>
      </c>
      <c r="N18" s="311"/>
      <c r="O18" s="312" t="str">
        <f t="shared" si="4"/>
        <v>3</v>
      </c>
      <c r="P18" s="312" t="str">
        <f t="shared" ref="P18:P36" si="11">LEFT(S18,4)</f>
        <v>3.11</v>
      </c>
      <c r="Q18" s="312">
        <f>RANK(Z18,$Z$8:$Z$72,0)+COUNTIF($Z$8:Z18,Z18)-1</f>
        <v>10</v>
      </c>
      <c r="R18" s="312">
        <f>RANK(U18,$U$8:$U$72,0)+COUNTIF($U$8:U18,U18)-1</f>
        <v>10</v>
      </c>
      <c r="S18" s="293" t="s">
        <v>149</v>
      </c>
      <c r="T18" s="313">
        <f t="shared" si="6"/>
        <v>73</v>
      </c>
      <c r="U18" s="314">
        <f t="shared" si="7"/>
        <v>1.5426880811496195</v>
      </c>
      <c r="V18" s="313">
        <f t="shared" si="8"/>
        <v>12641</v>
      </c>
      <c r="W18" s="314">
        <f t="shared" si="1"/>
        <v>3.3856042852360226</v>
      </c>
      <c r="X18" s="310">
        <f t="shared" si="9"/>
        <v>0.57748595838936789</v>
      </c>
      <c r="Y18" s="310">
        <f t="shared" si="2"/>
        <v>-7.0095306296820201</v>
      </c>
      <c r="Z18" s="309">
        <f t="shared" si="10"/>
        <v>45.566107293666583</v>
      </c>
      <c r="AA18" s="72"/>
      <c r="AB18" s="315">
        <v>11</v>
      </c>
      <c r="AC18" s="293" t="str">
        <f>VLOOKUP($AB$18,$Q$8:$Z$72,3,FALSE)</f>
        <v>1.1 Elderly in poor health</v>
      </c>
      <c r="AD18" s="309">
        <f>VLOOKUP($AB$18,$Q$8:$Z$72,4,FALSE)</f>
        <v>0</v>
      </c>
      <c r="AE18" s="310">
        <f>VLOOKUP($AB$18,$Q$8:$Z$72,5,FALSE)</f>
        <v>0</v>
      </c>
      <c r="AF18" s="309">
        <f>VLOOKUP($AB$18,$Q$8:$Z$72,6,FALSE)</f>
        <v>4991</v>
      </c>
      <c r="AG18" s="310">
        <f>VLOOKUP($AB$18,$Q$8:$Z$72,7,FALSE)</f>
        <v>1.3367258118513559</v>
      </c>
      <c r="AH18" s="310">
        <f>VLOOKUP($AB$18,$Q$8:$Z$72,8,FALSE)</f>
        <v>0</v>
      </c>
      <c r="AI18" s="310">
        <f>VLOOKUP($AB$18,$Q$8:$Z$72,9,FALSE)</f>
        <v>-8.006925235066479</v>
      </c>
      <c r="AJ18" s="309">
        <f>VLOOKUP($AB$18,$Q$8:$Z$72,10,FALSE)</f>
        <v>0</v>
      </c>
      <c r="AK18" s="72"/>
      <c r="AL18" s="315">
        <v>11</v>
      </c>
      <c r="AM18" s="293" t="str">
        <f>VLOOKUP($AL$18,$R$8:$Z$72,2,FALSE)</f>
        <v>1.1 Elderly in poor health</v>
      </c>
      <c r="AN18" s="309">
        <f>VLOOKUP($AL$18,$R$8:$Z$72,3,FALSE)</f>
        <v>0</v>
      </c>
      <c r="AO18" s="310">
        <f>VLOOKUP($AL$18,$R$8:$Z$72,4,FALSE)</f>
        <v>0</v>
      </c>
      <c r="AP18" s="309">
        <f>VLOOKUP($AL$18,$R$8:$Z$72,5,FALSE)</f>
        <v>4991</v>
      </c>
      <c r="AQ18" s="310">
        <f>VLOOKUP($AL$18,$R$8:$Z$72,6,FALSE)</f>
        <v>1.3367258118513559</v>
      </c>
      <c r="AR18" s="310">
        <f>VLOOKUP($AL$18,$R$8:$Z$72,7,FALSE)</f>
        <v>0</v>
      </c>
      <c r="AS18" s="310">
        <f>VLOOKUP($AL$18,$R$8:$Z$72,8,FALSE)</f>
        <v>-8.006925235066479</v>
      </c>
      <c r="AT18" s="309">
        <f>VLOOKUP($AL$18,$R$8:$Z$72,9,FALSE)</f>
        <v>0</v>
      </c>
      <c r="AU18" s="72"/>
      <c r="AV18" s="72"/>
      <c r="AW18" s="72"/>
      <c r="BF18" s="72"/>
      <c r="BG18" s="72"/>
      <c r="BH18" s="72"/>
      <c r="BI18" s="72"/>
      <c r="BJ18" s="72"/>
      <c r="BK18" s="31"/>
      <c r="BM18" s="298"/>
      <c r="BN18" s="299"/>
      <c r="BP18" s="31"/>
      <c r="BR18" s="31"/>
    </row>
    <row r="19" spans="2:70" ht="15" customHeight="1" x14ac:dyDescent="0.25">
      <c r="B19" s="306" t="s">
        <v>150</v>
      </c>
      <c r="C19" s="307">
        <v>265</v>
      </c>
      <c r="D19" s="307">
        <v>9365</v>
      </c>
      <c r="F19" s="308" t="str">
        <f t="shared" si="3"/>
        <v>3.12 Urban isolation</v>
      </c>
      <c r="G19" s="309">
        <f t="shared" si="0"/>
        <v>265</v>
      </c>
      <c r="H19" s="310">
        <f t="shared" si="0"/>
        <v>5.6001690617075228</v>
      </c>
      <c r="I19" s="309">
        <f t="shared" si="0"/>
        <v>9365</v>
      </c>
      <c r="J19" s="310">
        <f t="shared" si="0"/>
        <v>2.508202209574824</v>
      </c>
      <c r="K19" s="310">
        <f t="shared" si="0"/>
        <v>2.8296849973304861</v>
      </c>
      <c r="L19" s="310">
        <f t="shared" si="0"/>
        <v>13.601659065298348</v>
      </c>
      <c r="M19" s="309">
        <f t="shared" si="0"/>
        <v>223.2742256716547</v>
      </c>
      <c r="N19" s="311"/>
      <c r="O19" s="312" t="str">
        <f t="shared" si="4"/>
        <v>3</v>
      </c>
      <c r="P19" s="312" t="str">
        <f t="shared" si="11"/>
        <v>3.12</v>
      </c>
      <c r="Q19" s="312">
        <f>RANK(Z19,$Z$8:$Z$72,0)+COUNTIF($Z$8:Z19,Z19)-1</f>
        <v>4</v>
      </c>
      <c r="R19" s="312">
        <f>RANK(U19,$U$8:$U$72,0)+COUNTIF($U$8:U19,U19)-1</f>
        <v>7</v>
      </c>
      <c r="S19" s="293" t="s">
        <v>151</v>
      </c>
      <c r="T19" s="313">
        <f t="shared" si="6"/>
        <v>265</v>
      </c>
      <c r="U19" s="314">
        <f t="shared" si="7"/>
        <v>5.6001690617075228</v>
      </c>
      <c r="V19" s="313">
        <f t="shared" si="8"/>
        <v>9365</v>
      </c>
      <c r="W19" s="314">
        <f t="shared" si="1"/>
        <v>2.508202209574824</v>
      </c>
      <c r="X19" s="310">
        <f t="shared" si="9"/>
        <v>2.8296849973304861</v>
      </c>
      <c r="Y19" s="310">
        <f t="shared" si="2"/>
        <v>13.601659065298348</v>
      </c>
      <c r="Z19" s="309">
        <f t="shared" si="10"/>
        <v>223.2742256716547</v>
      </c>
      <c r="AA19" s="72"/>
      <c r="AB19" s="315">
        <v>12</v>
      </c>
      <c r="AC19" s="293" t="str">
        <f>VLOOKUP($AB$19,$Q$8:$Z$72,3,FALSE)</f>
        <v>1.2 Unhealthy routines</v>
      </c>
      <c r="AD19" s="309">
        <f>VLOOKUP($AB$19,$Q$8:$Z$72,4,FALSE)</f>
        <v>0</v>
      </c>
      <c r="AE19" s="310">
        <f>VLOOKUP($AB$19,$Q$8:$Z$72,5,FALSE)</f>
        <v>0</v>
      </c>
      <c r="AF19" s="309">
        <f>VLOOKUP($AB$19,$Q$8:$Z$72,6,FALSE)</f>
        <v>17514</v>
      </c>
      <c r="AG19" s="310">
        <f>VLOOKUP($AB$19,$Q$8:$Z$72,7,FALSE)</f>
        <v>4.6907264814194845</v>
      </c>
      <c r="AH19" s="310">
        <f>VLOOKUP($AB$19,$Q$8:$Z$72,8,FALSE)</f>
        <v>0</v>
      </c>
      <c r="AI19" s="310">
        <f>VLOOKUP($AB$19,$Q$8:$Z$72,9,FALSE)</f>
        <v>-15.260713645375951</v>
      </c>
      <c r="AJ19" s="309">
        <f>VLOOKUP($AB$19,$Q$8:$Z$72,10,FALSE)</f>
        <v>0</v>
      </c>
      <c r="AK19" s="72"/>
      <c r="AL19" s="315">
        <v>12</v>
      </c>
      <c r="AM19" s="293" t="str">
        <f>VLOOKUP($AL$19,$R$8:$Z$72,2,FALSE)</f>
        <v>1.2 Unhealthy routines</v>
      </c>
      <c r="AN19" s="309">
        <f>VLOOKUP($AL$19,$R$8:$Z$72,3,FALSE)</f>
        <v>0</v>
      </c>
      <c r="AO19" s="310">
        <f>VLOOKUP($AL$19,$R$8:$Z$72,4,FALSE)</f>
        <v>0</v>
      </c>
      <c r="AP19" s="309">
        <f>VLOOKUP($AL$19,$R$8:$Z$72,5,FALSE)</f>
        <v>17514</v>
      </c>
      <c r="AQ19" s="310">
        <f>VLOOKUP($AL$19,$R$8:$Z$72,6,FALSE)</f>
        <v>4.6907264814194845</v>
      </c>
      <c r="AR19" s="310">
        <f>VLOOKUP($AL$19,$R$8:$Z$72,7,FALSE)</f>
        <v>0</v>
      </c>
      <c r="AS19" s="310">
        <f>VLOOKUP($AL$19,$R$8:$Z$72,8,FALSE)</f>
        <v>-15.260713645375951</v>
      </c>
      <c r="AT19" s="309">
        <f>VLOOKUP($AL$19,$R$8:$Z$72,9,FALSE)</f>
        <v>0</v>
      </c>
      <c r="AU19" s="72"/>
      <c r="AV19" s="72"/>
      <c r="AW19" s="72"/>
      <c r="BF19" s="72"/>
      <c r="BG19" s="72"/>
      <c r="BH19" s="72"/>
      <c r="BI19" s="72"/>
      <c r="BJ19" s="72"/>
      <c r="BK19" s="31"/>
      <c r="BM19" s="298"/>
      <c r="BN19" s="299"/>
      <c r="BP19" s="31"/>
      <c r="BR19" s="31"/>
    </row>
    <row r="20" spans="2:70" ht="15" customHeight="1" x14ac:dyDescent="0.25">
      <c r="B20" s="306" t="s">
        <v>152</v>
      </c>
      <c r="C20" s="307">
        <v>239</v>
      </c>
      <c r="D20" s="307">
        <v>10208</v>
      </c>
      <c r="F20" s="308" t="str">
        <f t="shared" si="3"/>
        <v>3.13 Balanced behaviours</v>
      </c>
      <c r="G20" s="309">
        <f t="shared" si="0"/>
        <v>239</v>
      </c>
      <c r="H20" s="310">
        <f t="shared" si="0"/>
        <v>5.0507185122569735</v>
      </c>
      <c r="I20" s="309">
        <f t="shared" si="0"/>
        <v>10208</v>
      </c>
      <c r="J20" s="310">
        <f t="shared" si="0"/>
        <v>2.7339805825242718</v>
      </c>
      <c r="K20" s="310">
        <f t="shared" si="0"/>
        <v>2.3413009404388716</v>
      </c>
      <c r="L20" s="310">
        <f t="shared" si="0"/>
        <v>9.7728445922249421</v>
      </c>
      <c r="M20" s="309">
        <f t="shared" si="0"/>
        <v>184.73863876508108</v>
      </c>
      <c r="N20" s="311"/>
      <c r="O20" s="312" t="str">
        <f t="shared" si="4"/>
        <v>3</v>
      </c>
      <c r="P20" s="312" t="str">
        <f t="shared" si="11"/>
        <v>3.13</v>
      </c>
      <c r="Q20" s="312">
        <f>RANK(Z20,$Z$8:$Z$72,0)+COUNTIF($Z$8:Z20,Z20)-1</f>
        <v>7</v>
      </c>
      <c r="R20" s="312">
        <f>RANK(U20,$U$8:$U$72,0)+COUNTIF($U$8:U20,U20)-1</f>
        <v>8</v>
      </c>
      <c r="S20" s="293" t="s">
        <v>153</v>
      </c>
      <c r="T20" s="313">
        <f t="shared" si="6"/>
        <v>239</v>
      </c>
      <c r="U20" s="314">
        <f t="shared" si="7"/>
        <v>5.0507185122569735</v>
      </c>
      <c r="V20" s="313">
        <f t="shared" si="8"/>
        <v>10208</v>
      </c>
      <c r="W20" s="314">
        <f t="shared" si="1"/>
        <v>2.7339805825242718</v>
      </c>
      <c r="X20" s="310">
        <f t="shared" si="9"/>
        <v>2.3413009404388716</v>
      </c>
      <c r="Y20" s="310">
        <f t="shared" si="2"/>
        <v>9.7728445922249421</v>
      </c>
      <c r="Z20" s="309">
        <f t="shared" si="10"/>
        <v>184.73863876508108</v>
      </c>
      <c r="AA20" s="72"/>
      <c r="AB20" s="315">
        <v>13</v>
      </c>
      <c r="AC20" s="293" t="str">
        <f>VLOOKUP($AB$20,$Q$8:$Z$36,3,FALSE)</f>
        <v>1.3 Inactive singles</v>
      </c>
      <c r="AD20" s="309">
        <f>VLOOKUP($AB$20,$Q$8:$Z$72,4,FALSE)</f>
        <v>0</v>
      </c>
      <c r="AE20" s="310">
        <f>VLOOKUP($AB$20,$Q$8:$Z$72,5,FALSE)</f>
        <v>0</v>
      </c>
      <c r="AF20" s="309">
        <f>VLOOKUP($AB$20,$Q$8:$Z$72,6,FALSE)</f>
        <v>4750</v>
      </c>
      <c r="AG20" s="310">
        <f>VLOOKUP($AB$20,$Q$8:$Z$72,7,FALSE)</f>
        <v>1.2721794442584533</v>
      </c>
      <c r="AH20" s="310">
        <f>VLOOKUP($AB$20,$Q$8:$Z$72,8,FALSE)</f>
        <v>0</v>
      </c>
      <c r="AI20" s="310">
        <f>VLOOKUP($AB$20,$Q$8:$Z$72,9,FALSE)</f>
        <v>-7.8086647927830466</v>
      </c>
      <c r="AJ20" s="309">
        <f>VLOOKUP($AB$20,$Q$8:$Z$72,10,FALSE)</f>
        <v>0</v>
      </c>
      <c r="AK20" s="72"/>
      <c r="AL20" s="315">
        <v>13</v>
      </c>
      <c r="AM20" s="293" t="str">
        <f>VLOOKUP($AL$20,$R$8:$Z$72,2,FALSE)</f>
        <v>1.3 Inactive singles</v>
      </c>
      <c r="AN20" s="309">
        <f>VLOOKUP($AL$20,$R$8:$Z$72,3,FALSE)</f>
        <v>0</v>
      </c>
      <c r="AO20" s="310">
        <f>VLOOKUP($AL$20,$R$8:$Z$72,4,FALSE)</f>
        <v>0</v>
      </c>
      <c r="AP20" s="309">
        <f>VLOOKUP($AL$20,$R$8:$Z$72,5,FALSE)</f>
        <v>4750</v>
      </c>
      <c r="AQ20" s="310">
        <f>VLOOKUP($AL$20,$R$8:$Z$72,6,FALSE)</f>
        <v>1.2721794442584533</v>
      </c>
      <c r="AR20" s="310">
        <f>VLOOKUP($AL$20,$R$8:$Z$72,7,FALSE)</f>
        <v>0</v>
      </c>
      <c r="AS20" s="310">
        <f>VLOOKUP($AL$20,$R$8:$Z$72,8,FALSE)</f>
        <v>-7.8086647927830466</v>
      </c>
      <c r="AT20" s="309">
        <f>VLOOKUP($AL$20,$R$8:$Z$72,9,FALSE)</f>
        <v>0</v>
      </c>
      <c r="AU20" s="72"/>
      <c r="AV20" s="72"/>
      <c r="AW20" s="72"/>
      <c r="BF20" s="72"/>
      <c r="BG20" s="72"/>
      <c r="BH20" s="72"/>
      <c r="BI20" s="72"/>
      <c r="BJ20" s="72"/>
      <c r="BK20" s="31"/>
      <c r="BM20" s="298"/>
      <c r="BN20" s="299"/>
      <c r="BP20" s="31"/>
      <c r="BR20" s="31"/>
    </row>
    <row r="21" spans="2:70" ht="15" customHeight="1" x14ac:dyDescent="0.25">
      <c r="B21" s="306" t="s">
        <v>154</v>
      </c>
      <c r="C21" s="307">
        <v>0</v>
      </c>
      <c r="D21" s="307">
        <v>13048</v>
      </c>
      <c r="F21" s="308" t="str">
        <f t="shared" si="3"/>
        <v>3.14 Mid-life moderation</v>
      </c>
      <c r="G21" s="309">
        <f t="shared" si="0"/>
        <v>0</v>
      </c>
      <c r="H21" s="310">
        <f t="shared" si="0"/>
        <v>0</v>
      </c>
      <c r="I21" s="309">
        <f t="shared" si="0"/>
        <v>13048</v>
      </c>
      <c r="J21" s="310">
        <f t="shared" si="0"/>
        <v>3.4946099765651155</v>
      </c>
      <c r="K21" s="310">
        <f t="shared" si="0"/>
        <v>0</v>
      </c>
      <c r="L21" s="310">
        <f t="shared" si="0"/>
        <v>-13.09018966287465</v>
      </c>
      <c r="M21" s="309">
        <f t="shared" si="0"/>
        <v>0</v>
      </c>
      <c r="N21" s="311"/>
      <c r="O21" s="312" t="str">
        <f t="shared" si="4"/>
        <v>3</v>
      </c>
      <c r="P21" s="312" t="str">
        <f t="shared" si="11"/>
        <v>3.14</v>
      </c>
      <c r="Q21" s="312">
        <f>RANK(Z21,$Z$8:$Z$72,0)+COUNTIF($Z$8:Z21,Z21)-1</f>
        <v>21</v>
      </c>
      <c r="R21" s="312">
        <f>RANK(U21,$U$8:$U$72,0)+COUNTIF($U$8:U21,U21)-1</f>
        <v>21</v>
      </c>
      <c r="S21" s="293" t="s">
        <v>155</v>
      </c>
      <c r="T21" s="313">
        <f t="shared" si="6"/>
        <v>0</v>
      </c>
      <c r="U21" s="314">
        <f t="shared" si="7"/>
        <v>0</v>
      </c>
      <c r="V21" s="313">
        <f t="shared" si="8"/>
        <v>13048</v>
      </c>
      <c r="W21" s="314">
        <f t="shared" si="1"/>
        <v>3.4946099765651155</v>
      </c>
      <c r="X21" s="310">
        <f t="shared" si="9"/>
        <v>0</v>
      </c>
      <c r="Y21" s="310">
        <f t="shared" si="2"/>
        <v>-13.09018966287465</v>
      </c>
      <c r="Z21" s="309">
        <f>IF(AND(W21&gt;0,X21&gt;0),(U21/W21)*100,0)</f>
        <v>0</v>
      </c>
      <c r="AA21" s="72"/>
      <c r="AB21" s="315">
        <v>14</v>
      </c>
      <c r="AC21" s="293" t="str">
        <f>VLOOKUP($AB$21,$Q$8:$Z$72,3,FALSE)</f>
        <v>1.4 Struggling on low incomes</v>
      </c>
      <c r="AD21" s="309">
        <f>VLOOKUP($AB$21,$Q$8:$Z$72,4,FALSE)</f>
        <v>0</v>
      </c>
      <c r="AE21" s="310">
        <f>VLOOKUP($AB$21,$Q$8:$Z$72,5,FALSE)</f>
        <v>0</v>
      </c>
      <c r="AF21" s="309">
        <f>VLOOKUP($AB$21,$Q$8:$Z$72,6,FALSE)</f>
        <v>3117</v>
      </c>
      <c r="AG21" s="310">
        <f>VLOOKUP($AB$21,$Q$8:$Z$72,7,FALSE)</f>
        <v>0.83481754268496822</v>
      </c>
      <c r="AH21" s="310">
        <f>VLOOKUP($AB$21,$Q$8:$Z$72,8,FALSE)</f>
        <v>0</v>
      </c>
      <c r="AI21" s="310">
        <f>VLOOKUP($AB$21,$Q$8:$Z$72,9,FALSE)</f>
        <v>-6.3115865739407688</v>
      </c>
      <c r="AJ21" s="309">
        <f>VLOOKUP($AB$21,$Q$8:$Z$72,10,FALSE)</f>
        <v>0</v>
      </c>
      <c r="AK21" s="72"/>
      <c r="AL21" s="315">
        <v>14</v>
      </c>
      <c r="AM21" s="293" t="str">
        <f>VLOOKUP($AL$21,$R$8:$Z$72,2,FALSE)</f>
        <v>1.4 Struggling on low incomes</v>
      </c>
      <c r="AN21" s="309">
        <f>VLOOKUP($AL$21,$R$8:$Z$72,3,FALSE)</f>
        <v>0</v>
      </c>
      <c r="AO21" s="310">
        <f>VLOOKUP($AL$21,$R$8:$Z$72,4,FALSE)</f>
        <v>0</v>
      </c>
      <c r="AP21" s="309">
        <f>VLOOKUP($AL$21,$R$8:$Z$72,5,FALSE)</f>
        <v>3117</v>
      </c>
      <c r="AQ21" s="310">
        <f>VLOOKUP($AL$21,$R$8:$Z$72,6,FALSE)</f>
        <v>0.83481754268496822</v>
      </c>
      <c r="AR21" s="310">
        <f>VLOOKUP($AL$21,$R$8:$Z$72,7,FALSE)</f>
        <v>0</v>
      </c>
      <c r="AS21" s="310">
        <f>VLOOKUP($AL$21,$R$8:$Z$72,8,FALSE)</f>
        <v>-6.3115865739407688</v>
      </c>
      <c r="AT21" s="309">
        <f>VLOOKUP($AL$21,$R$8:$Z$72,9,FALSE)</f>
        <v>0</v>
      </c>
      <c r="AU21" s="72"/>
      <c r="AV21" s="72"/>
      <c r="AW21" s="72"/>
      <c r="BF21" s="72"/>
      <c r="BG21" s="72"/>
      <c r="BH21" s="72"/>
      <c r="BI21" s="72"/>
      <c r="BJ21" s="72"/>
      <c r="BK21" s="31"/>
      <c r="BM21" s="298"/>
      <c r="BN21" s="299"/>
      <c r="BP21" s="31"/>
      <c r="BR21" s="31"/>
    </row>
    <row r="22" spans="2:70" ht="15" customHeight="1" x14ac:dyDescent="0.25">
      <c r="B22" s="306" t="s">
        <v>156</v>
      </c>
      <c r="C22" s="307">
        <v>413</v>
      </c>
      <c r="D22" s="307">
        <v>20293</v>
      </c>
      <c r="F22" s="308" t="str">
        <f t="shared" si="3"/>
        <v>4.15 Sociable pensioners</v>
      </c>
      <c r="G22" s="309">
        <f t="shared" si="0"/>
        <v>413</v>
      </c>
      <c r="H22" s="310">
        <f t="shared" si="0"/>
        <v>8.7278106508875748</v>
      </c>
      <c r="I22" s="309">
        <f t="shared" si="0"/>
        <v>20293</v>
      </c>
      <c r="J22" s="310">
        <f t="shared" si="0"/>
        <v>5.4350184131235348</v>
      </c>
      <c r="K22" s="310">
        <f t="shared" si="0"/>
        <v>2.0351845463953087</v>
      </c>
      <c r="L22" s="310">
        <f t="shared" si="0"/>
        <v>9.9912773827897627</v>
      </c>
      <c r="M22" s="309">
        <f t="shared" si="0"/>
        <v>160.584748522897</v>
      </c>
      <c r="N22" s="311"/>
      <c r="O22" s="312" t="str">
        <f t="shared" si="4"/>
        <v>4</v>
      </c>
      <c r="P22" s="312" t="str">
        <f t="shared" si="11"/>
        <v>4.15</v>
      </c>
      <c r="Q22" s="312">
        <f>RANK(Z22,$Z$8:$Z$72,0)+COUNTIF($Z$8:Z22,Z22)-1</f>
        <v>8</v>
      </c>
      <c r="R22" s="312">
        <f>RANK(U22,$U$8:$U$72,0)+COUNTIF($U$8:U22,U22)-1</f>
        <v>6</v>
      </c>
      <c r="S22" s="293" t="s">
        <v>157</v>
      </c>
      <c r="T22" s="313">
        <f t="shared" si="6"/>
        <v>413</v>
      </c>
      <c r="U22" s="314">
        <f t="shared" si="7"/>
        <v>8.7278106508875748</v>
      </c>
      <c r="V22" s="313">
        <f t="shared" si="8"/>
        <v>20293</v>
      </c>
      <c r="W22" s="314">
        <f t="shared" si="1"/>
        <v>5.4350184131235348</v>
      </c>
      <c r="X22" s="310">
        <f t="shared" si="9"/>
        <v>2.0351845463953087</v>
      </c>
      <c r="Y22" s="310">
        <f t="shared" si="2"/>
        <v>9.9912773827897627</v>
      </c>
      <c r="Z22" s="309">
        <f t="shared" si="10"/>
        <v>160.584748522897</v>
      </c>
      <c r="AA22" s="72"/>
      <c r="AB22" s="315">
        <v>15</v>
      </c>
      <c r="AC22" s="293" t="str">
        <f>VLOOKUP($AB$22,$Q$8:$Z$72,3,FALSE)</f>
        <v>1.5 Multi-generational strains</v>
      </c>
      <c r="AD22" s="309">
        <f>VLOOKUP($AB$22,$Q$8:$Z$72,4,FALSE)</f>
        <v>0</v>
      </c>
      <c r="AE22" s="310">
        <f>VLOOKUP($AB$22,$Q$8:$Z$72,5,FALSE)</f>
        <v>0</v>
      </c>
      <c r="AF22" s="309">
        <f>VLOOKUP($AB$22,$Q$8:$Z$72,6,FALSE)</f>
        <v>4287</v>
      </c>
      <c r="AG22" s="310">
        <f>VLOOKUP($AB$22,$Q$8:$Z$72,7,FALSE)</f>
        <v>1.148175426849682</v>
      </c>
      <c r="AH22" s="310">
        <f>VLOOKUP($AB$22,$Q$8:$Z$72,8,FALSE)</f>
        <v>0</v>
      </c>
      <c r="AI22" s="310">
        <f>VLOOKUP($AB$22,$Q$8:$Z$72,9,FALSE)</f>
        <v>-7.4136853018930777</v>
      </c>
      <c r="AJ22" s="309">
        <f>VLOOKUP($AB$22,$Q$8:$Z$72,10,FALSE)</f>
        <v>0</v>
      </c>
      <c r="AK22" s="72"/>
      <c r="AL22" s="315">
        <v>15</v>
      </c>
      <c r="AM22" s="293" t="str">
        <f>VLOOKUP($AL$22,$R$8:$Z$72,2,FALSE)</f>
        <v>1.5 Multi-generational strains</v>
      </c>
      <c r="AN22" s="309">
        <f>VLOOKUP($AL$22,$R$8:$Z$72,3,FALSE)</f>
        <v>0</v>
      </c>
      <c r="AO22" s="310">
        <f>VLOOKUP($AL$22,$R$8:$Z$72,4,FALSE)</f>
        <v>0</v>
      </c>
      <c r="AP22" s="309">
        <f>VLOOKUP($AL$22,$R$8:$Z$72,5,FALSE)</f>
        <v>4287</v>
      </c>
      <c r="AQ22" s="310">
        <f>VLOOKUP($AL$22,$R$8:$Z$72,6,FALSE)</f>
        <v>1.148175426849682</v>
      </c>
      <c r="AR22" s="310">
        <f>VLOOKUP($AL$22,$R$8:$Z$72,7,FALSE)</f>
        <v>0</v>
      </c>
      <c r="AS22" s="310">
        <f>VLOOKUP($AL$22,$R$8:$Z$72,8,FALSE)</f>
        <v>-7.4136853018930777</v>
      </c>
      <c r="AT22" s="309">
        <f>VLOOKUP($AL$22,$R$8:$Z$72,9,FALSE)</f>
        <v>0</v>
      </c>
      <c r="AU22" s="72"/>
      <c r="AV22" s="72"/>
      <c r="AW22" s="72"/>
      <c r="BF22" s="72"/>
      <c r="BG22" s="72"/>
      <c r="BH22" s="72"/>
      <c r="BI22" s="72"/>
      <c r="BJ22" s="72"/>
      <c r="BK22" s="31"/>
      <c r="BM22" s="298"/>
      <c r="BN22" s="299"/>
      <c r="BP22" s="31"/>
      <c r="BR22" s="31"/>
    </row>
    <row r="23" spans="2:70" ht="15" customHeight="1" x14ac:dyDescent="0.25">
      <c r="B23" s="306" t="s">
        <v>158</v>
      </c>
      <c r="C23" s="307">
        <v>857</v>
      </c>
      <c r="D23" s="307">
        <v>14545</v>
      </c>
      <c r="F23" s="308" t="str">
        <f t="shared" si="3"/>
        <v>4.16 Worried well</v>
      </c>
      <c r="G23" s="309">
        <f t="shared" si="0"/>
        <v>857</v>
      </c>
      <c r="H23" s="310">
        <f t="shared" si="0"/>
        <v>18.110735418427726</v>
      </c>
      <c r="I23" s="309">
        <f t="shared" si="0"/>
        <v>14545</v>
      </c>
      <c r="J23" s="310">
        <f t="shared" si="0"/>
        <v>3.8955473719450953</v>
      </c>
      <c r="K23" s="310">
        <f t="shared" si="0"/>
        <v>5.8920591268477134</v>
      </c>
      <c r="L23" s="310">
        <f t="shared" si="0"/>
        <v>50.538107795102</v>
      </c>
      <c r="M23" s="309">
        <f t="shared" si="0"/>
        <v>464.90861717809918</v>
      </c>
      <c r="N23" s="311"/>
      <c r="O23" s="312" t="str">
        <f t="shared" si="4"/>
        <v>4</v>
      </c>
      <c r="P23" s="312" t="str">
        <f t="shared" si="11"/>
        <v>4.16</v>
      </c>
      <c r="Q23" s="312">
        <f>RANK(Z23,$Z$8:$Z$72,0)+COUNTIF($Z$8:Z23,Z23)-1</f>
        <v>1</v>
      </c>
      <c r="R23" s="312">
        <f>RANK(U23,$U$8:$U$72,0)+COUNTIF($U$8:U23,U23)-1</f>
        <v>1</v>
      </c>
      <c r="S23" s="293" t="s">
        <v>159</v>
      </c>
      <c r="T23" s="313">
        <f t="shared" si="6"/>
        <v>857</v>
      </c>
      <c r="U23" s="314">
        <f t="shared" si="7"/>
        <v>18.110735418427726</v>
      </c>
      <c r="V23" s="313">
        <f t="shared" si="8"/>
        <v>14545</v>
      </c>
      <c r="W23" s="314">
        <f t="shared" si="1"/>
        <v>3.8955473719450953</v>
      </c>
      <c r="X23" s="310">
        <f>IF(V23&gt;0,(T23/V23)*100,0)</f>
        <v>5.8920591268477134</v>
      </c>
      <c r="Y23" s="310">
        <f t="shared" si="2"/>
        <v>50.538107795102</v>
      </c>
      <c r="Z23" s="309">
        <f t="shared" si="10"/>
        <v>464.90861717809918</v>
      </c>
      <c r="AA23" s="72"/>
      <c r="AB23" s="315">
        <v>16</v>
      </c>
      <c r="AC23" s="293" t="str">
        <f>VLOOKUP($AB$23,$Q$8:$Z$72,3,FALSE)</f>
        <v>2.6 Stressed young families</v>
      </c>
      <c r="AD23" s="309">
        <f>VLOOKUP($AB$23,$Q$8:$Z$72,4,FALSE)</f>
        <v>0</v>
      </c>
      <c r="AE23" s="310">
        <f>VLOOKUP($AB$23,$Q$8:$Z$72,5,FALSE)</f>
        <v>0</v>
      </c>
      <c r="AF23" s="309">
        <f>VLOOKUP($AB$23,$Q$8:$Z$72,6,FALSE)</f>
        <v>9063</v>
      </c>
      <c r="AG23" s="310">
        <f>VLOOKUP($AB$23,$Q$8:$Z$72,7,FALSE)</f>
        <v>2.4273183796451292</v>
      </c>
      <c r="AH23" s="310">
        <f>VLOOKUP($AB$23,$Q$8:$Z$72,8,FALSE)</f>
        <v>0</v>
      </c>
      <c r="AI23" s="310">
        <f>VLOOKUP($AB$23,$Q$8:$Z$72,9,FALSE)</f>
        <v>-10.849797176559603</v>
      </c>
      <c r="AJ23" s="309">
        <f>VLOOKUP($AB$23,$Q$8:$Z$72,10,FALSE)</f>
        <v>0</v>
      </c>
      <c r="AK23" s="72"/>
      <c r="AL23" s="315">
        <v>16</v>
      </c>
      <c r="AM23" s="293" t="str">
        <f>VLOOKUP($AL$23,$R$8:$Z$72,2,FALSE)</f>
        <v>2.6 Stressed young families</v>
      </c>
      <c r="AN23" s="309">
        <f>VLOOKUP($AL$23,$R$8:$Z$72,3,FALSE)</f>
        <v>0</v>
      </c>
      <c r="AO23" s="310">
        <f>VLOOKUP($AL$23,$R$8:$Z$72,4,FALSE)</f>
        <v>0</v>
      </c>
      <c r="AP23" s="309">
        <f>VLOOKUP($AL$23,$R$8:$Z$72,5,FALSE)</f>
        <v>9063</v>
      </c>
      <c r="AQ23" s="310">
        <f>VLOOKUP($AL$23,$R$8:$Z$72,6,FALSE)</f>
        <v>2.4273183796451292</v>
      </c>
      <c r="AR23" s="310">
        <f>VLOOKUP($AL$23,$R$8:$Z$72,7,FALSE)</f>
        <v>0</v>
      </c>
      <c r="AS23" s="310">
        <f>VLOOKUP($AL$23,$R$8:$Z$72,8,FALSE)</f>
        <v>-10.849797176559603</v>
      </c>
      <c r="AT23" s="309">
        <f>VLOOKUP($AL$23,$R$8:$Z$72,9,FALSE)</f>
        <v>0</v>
      </c>
      <c r="AU23" s="72"/>
      <c r="AV23" s="72"/>
      <c r="AW23" s="72"/>
      <c r="BF23" s="72"/>
      <c r="BG23" s="72"/>
      <c r="BH23" s="72"/>
      <c r="BI23" s="72"/>
      <c r="BJ23" s="72"/>
      <c r="BK23" s="31"/>
      <c r="BM23" s="298"/>
      <c r="BN23" s="299"/>
      <c r="BP23" s="31"/>
      <c r="BR23" s="31"/>
    </row>
    <row r="24" spans="2:70" ht="15" customHeight="1" x14ac:dyDescent="0.25">
      <c r="B24" s="306" t="s">
        <v>160</v>
      </c>
      <c r="C24" s="307">
        <v>568</v>
      </c>
      <c r="D24" s="307">
        <v>23783</v>
      </c>
      <c r="F24" s="308" t="str">
        <f>IF($G$4=1,S24,IF($G$4=2,AC24,IF($G$4=3,AM24,"")))</f>
        <v>4.17 Engaged elders</v>
      </c>
      <c r="G24" s="309">
        <f t="shared" si="0"/>
        <v>568</v>
      </c>
      <c r="H24" s="310">
        <f t="shared" si="0"/>
        <v>12.003381234150465</v>
      </c>
      <c r="I24" s="309">
        <f t="shared" si="0"/>
        <v>23783</v>
      </c>
      <c r="J24" s="310">
        <f t="shared" si="0"/>
        <v>6.3697355205892201</v>
      </c>
      <c r="K24" s="310">
        <f t="shared" si="0"/>
        <v>2.388260522221755</v>
      </c>
      <c r="L24" s="310">
        <f t="shared" si="0"/>
        <v>15.868763019989093</v>
      </c>
      <c r="M24" s="309">
        <f t="shared" si="0"/>
        <v>188.44395022919437</v>
      </c>
      <c r="N24" s="311"/>
      <c r="O24" s="312" t="str">
        <f t="shared" si="4"/>
        <v>4</v>
      </c>
      <c r="P24" s="312" t="str">
        <f t="shared" si="11"/>
        <v>4.17</v>
      </c>
      <c r="Q24" s="312">
        <f>RANK(Z24,$Z$8:$Z$72,0)+COUNTIF($Z$8:Z24,Z24)-1</f>
        <v>6</v>
      </c>
      <c r="R24" s="312">
        <f>RANK(U24,$U$8:$U$72,0)+COUNTIF($U$8:U24,U24)-1</f>
        <v>5</v>
      </c>
      <c r="S24" s="293" t="s">
        <v>161</v>
      </c>
      <c r="T24" s="313">
        <f t="shared" si="6"/>
        <v>568</v>
      </c>
      <c r="U24" s="314">
        <f t="shared" si="7"/>
        <v>12.003381234150465</v>
      </c>
      <c r="V24" s="313">
        <f t="shared" si="8"/>
        <v>23783</v>
      </c>
      <c r="W24" s="314">
        <f t="shared" si="1"/>
        <v>6.3697355205892201</v>
      </c>
      <c r="X24" s="310">
        <f t="shared" si="9"/>
        <v>2.388260522221755</v>
      </c>
      <c r="Y24" s="310">
        <f t="shared" si="2"/>
        <v>15.868763019989093</v>
      </c>
      <c r="Z24" s="309">
        <f t="shared" si="10"/>
        <v>188.44395022919437</v>
      </c>
      <c r="AA24" s="72"/>
      <c r="AB24" s="315">
        <v>17</v>
      </c>
      <c r="AC24" s="293" t="str">
        <f>VLOOKUP($AB$24,$Q$8:$Z$72,3,FALSE)</f>
        <v>2.7 Burdened lifestyles</v>
      </c>
      <c r="AD24" s="309">
        <f>VLOOKUP($AB$24,$Q$8:$Z$72,4,FALSE)</f>
        <v>0</v>
      </c>
      <c r="AE24" s="310">
        <f>VLOOKUP($AB$24,$Q$8:$Z$72,5,FALSE)</f>
        <v>0</v>
      </c>
      <c r="AF24" s="309">
        <f>VLOOKUP($AB$24,$Q$8:$Z$72,6,FALSE)</f>
        <v>4801</v>
      </c>
      <c r="AG24" s="310">
        <f>VLOOKUP($AB$24,$Q$8:$Z$72,7,FALSE)</f>
        <v>1.2858386340810177</v>
      </c>
      <c r="AH24" s="310">
        <f>VLOOKUP($AB$24,$Q$8:$Z$72,8,FALSE)</f>
        <v>0</v>
      </c>
      <c r="AI24" s="310">
        <f>VLOOKUP($AB$24,$Q$8:$Z$72,9,FALSE)</f>
        <v>-7.8510161912699949</v>
      </c>
      <c r="AJ24" s="309">
        <f>VLOOKUP($AB$24,$Q$8:$Z$72,10,FALSE)</f>
        <v>0</v>
      </c>
      <c r="AK24" s="72"/>
      <c r="AL24" s="315">
        <v>17</v>
      </c>
      <c r="AM24" s="293" t="str">
        <f>VLOOKUP($AL$24,$R$8:$Z$72,2,FALSE)</f>
        <v>2.7 Burdened lifestyles</v>
      </c>
      <c r="AN24" s="309">
        <f>VLOOKUP($AL$24,$R$8:$Z$72,3,FALSE)</f>
        <v>0</v>
      </c>
      <c r="AO24" s="310">
        <f>VLOOKUP($AL$24,$R$8:$Z$72,4,FALSE)</f>
        <v>0</v>
      </c>
      <c r="AP24" s="309">
        <f>VLOOKUP($AL$24,$R$8:$Z$72,5,FALSE)</f>
        <v>4801</v>
      </c>
      <c r="AQ24" s="310">
        <f>VLOOKUP($AL$24,$R$8:$Z$72,6,FALSE)</f>
        <v>1.2858386340810177</v>
      </c>
      <c r="AR24" s="310">
        <f>VLOOKUP($AL$24,$R$8:$Z$72,7,FALSE)</f>
        <v>0</v>
      </c>
      <c r="AS24" s="310">
        <f>VLOOKUP($AL$24,$R$8:$Z$72,8,FALSE)</f>
        <v>-7.8510161912699949</v>
      </c>
      <c r="AT24" s="309">
        <f>VLOOKUP($AL$24,$R$8:$Z$72,9,FALSE)</f>
        <v>0</v>
      </c>
      <c r="AU24" s="72"/>
      <c r="AV24" s="72"/>
      <c r="AW24" s="72"/>
      <c r="BF24" s="72"/>
      <c r="BG24" s="72"/>
      <c r="BH24" s="72"/>
      <c r="BI24" s="72"/>
      <c r="BJ24" s="72"/>
      <c r="BK24" s="31"/>
      <c r="BM24" s="298"/>
      <c r="BN24" s="299"/>
      <c r="BP24" s="31"/>
      <c r="BR24" s="31"/>
    </row>
    <row r="25" spans="2:70" ht="15" customHeight="1" x14ac:dyDescent="0.25">
      <c r="B25" s="306" t="s">
        <v>162</v>
      </c>
      <c r="C25" s="307">
        <v>684</v>
      </c>
      <c r="D25" s="307">
        <v>25583</v>
      </c>
      <c r="F25" s="308" t="str">
        <f>IF($G$4=1,S25,IF($G$4=2,AC25,IF($G$4=3,AM25,"")))</f>
        <v>4.18 Contented neighbourhoods</v>
      </c>
      <c r="G25" s="309">
        <f t="shared" si="0"/>
        <v>684</v>
      </c>
      <c r="H25" s="310">
        <f t="shared" si="0"/>
        <v>14.454775993237531</v>
      </c>
      <c r="I25" s="309">
        <f t="shared" si="0"/>
        <v>25583</v>
      </c>
      <c r="J25" s="310">
        <f t="shared" si="0"/>
        <v>6.851824573150318</v>
      </c>
      <c r="K25" s="310">
        <f t="shared" si="0"/>
        <v>2.6736504710159088</v>
      </c>
      <c r="L25" s="310">
        <f t="shared" si="0"/>
        <v>20.702094642010103</v>
      </c>
      <c r="M25" s="309">
        <f t="shared" si="0"/>
        <v>210.96243546398247</v>
      </c>
      <c r="N25" s="311"/>
      <c r="O25" s="312" t="str">
        <f t="shared" si="4"/>
        <v>4</v>
      </c>
      <c r="P25" s="312" t="str">
        <f t="shared" si="11"/>
        <v>4.18</v>
      </c>
      <c r="Q25" s="312">
        <f>RANK(Z25,$Z$8:$Z$72,0)+COUNTIF($Z$8:Z25,Z25)-1</f>
        <v>5</v>
      </c>
      <c r="R25" s="312">
        <f>RANK(U25,$U$8:$U$72,0)+COUNTIF($U$8:U25,U25)-1</f>
        <v>4</v>
      </c>
      <c r="S25" s="293" t="s">
        <v>163</v>
      </c>
      <c r="T25" s="313">
        <f t="shared" si="6"/>
        <v>684</v>
      </c>
      <c r="U25" s="314">
        <f t="shared" si="7"/>
        <v>14.454775993237531</v>
      </c>
      <c r="V25" s="313">
        <f t="shared" si="8"/>
        <v>25583</v>
      </c>
      <c r="W25" s="314">
        <f t="shared" si="1"/>
        <v>6.851824573150318</v>
      </c>
      <c r="X25" s="310">
        <f t="shared" si="9"/>
        <v>2.6736504710159088</v>
      </c>
      <c r="Y25" s="310">
        <f t="shared" si="2"/>
        <v>20.702094642010103</v>
      </c>
      <c r="Z25" s="309">
        <f t="shared" si="10"/>
        <v>210.96243546398247</v>
      </c>
      <c r="AA25" s="72"/>
      <c r="AB25" s="315">
        <v>18</v>
      </c>
      <c r="AC25" s="293" t="str">
        <f>VLOOKUP($AB$25,$Q$8:$Z$72,3,FALSE)</f>
        <v>2.8 Diverse difficulties</v>
      </c>
      <c r="AD25" s="309">
        <f>VLOOKUP($AB$25,$Q$8:$Z$72,4,FALSE)</f>
        <v>0</v>
      </c>
      <c r="AE25" s="310">
        <f>VLOOKUP($AB$25,$Q$8:$Z$72,5,FALSE)</f>
        <v>0</v>
      </c>
      <c r="AF25" s="309">
        <f>VLOOKUP($AB$25,$Q$8:$Z$72,6,FALSE)</f>
        <v>10030</v>
      </c>
      <c r="AG25" s="310">
        <f>VLOOKUP($AB$25,$Q$8:$Z$72,7,FALSE)</f>
        <v>2.6863073317710078</v>
      </c>
      <c r="AH25" s="310">
        <f>VLOOKUP($AB$25,$Q$8:$Z$72,8,FALSE)</f>
        <v>0</v>
      </c>
      <c r="AI25" s="310">
        <f>VLOOKUP($AB$25,$Q$8:$Z$72,9,FALSE)</f>
        <v>-11.429131783472261</v>
      </c>
      <c r="AJ25" s="309">
        <f>VLOOKUP($AB$25,$Q$8:$Z$72,10,FALSE)</f>
        <v>0</v>
      </c>
      <c r="AK25" s="72"/>
      <c r="AL25" s="315">
        <v>18</v>
      </c>
      <c r="AM25" s="293" t="str">
        <f>VLOOKUP($AL$25,$R$8:$Z$72,2,FALSE)</f>
        <v>2.8 Diverse difficulties</v>
      </c>
      <c r="AN25" s="309">
        <f>VLOOKUP($AL$25,$R$8:$Z$72,3,FALSE)</f>
        <v>0</v>
      </c>
      <c r="AO25" s="310">
        <f>VLOOKUP($AL$25,$R$8:$Z$72,4,FALSE)</f>
        <v>0</v>
      </c>
      <c r="AP25" s="309">
        <f>VLOOKUP($AL$25,$R$8:$Z$72,5,FALSE)</f>
        <v>10030</v>
      </c>
      <c r="AQ25" s="310">
        <f>VLOOKUP($AL$25,$R$8:$Z$72,6,FALSE)</f>
        <v>2.6863073317710078</v>
      </c>
      <c r="AR25" s="310">
        <f>VLOOKUP($AL$25,$R$8:$Z$72,7,FALSE)</f>
        <v>0</v>
      </c>
      <c r="AS25" s="310">
        <f>VLOOKUP($AL$25,$R$8:$Z$72,8,FALSE)</f>
        <v>-11.429131783472261</v>
      </c>
      <c r="AT25" s="309">
        <f>VLOOKUP($AL$25,$R$8:$Z$72,9,FALSE)</f>
        <v>0</v>
      </c>
      <c r="AU25" s="72"/>
      <c r="AV25" s="72"/>
      <c r="AW25" s="72"/>
      <c r="BF25" s="72"/>
      <c r="BG25" s="72"/>
      <c r="BH25" s="72"/>
      <c r="BI25" s="72"/>
      <c r="BJ25" s="72"/>
      <c r="BK25" s="31"/>
      <c r="BM25" s="298"/>
      <c r="BN25" s="299"/>
      <c r="BP25" s="31"/>
      <c r="BR25" s="31"/>
    </row>
    <row r="26" spans="2:70" ht="15" customHeight="1" x14ac:dyDescent="0.25">
      <c r="B26" s="306" t="s">
        <v>164</v>
      </c>
      <c r="C26" s="307">
        <v>722</v>
      </c>
      <c r="D26" s="307">
        <v>24019</v>
      </c>
      <c r="F26" s="308" t="str">
        <f t="shared" si="3"/>
        <v>4.19 Active empty nesters</v>
      </c>
      <c r="G26" s="309">
        <f t="shared" si="0"/>
        <v>722</v>
      </c>
      <c r="H26" s="310">
        <f t="shared" si="0"/>
        <v>15.257819103972951</v>
      </c>
      <c r="I26" s="309">
        <f t="shared" si="0"/>
        <v>24019</v>
      </c>
      <c r="J26" s="310">
        <f t="shared" si="0"/>
        <v>6.4329427519250082</v>
      </c>
      <c r="K26" s="310">
        <f t="shared" si="0"/>
        <v>3.0059536200507933</v>
      </c>
      <c r="L26" s="310">
        <f t="shared" si="0"/>
        <v>24.743701530477402</v>
      </c>
      <c r="M26" s="309">
        <f t="shared" si="0"/>
        <v>237.18257246121408</v>
      </c>
      <c r="N26" s="311"/>
      <c r="O26" s="312" t="str">
        <f t="shared" si="4"/>
        <v>4</v>
      </c>
      <c r="P26" s="312" t="str">
        <f t="shared" si="11"/>
        <v>4.19</v>
      </c>
      <c r="Q26" s="312">
        <f>RANK(Z26,$Z$8:$Z$72,0)+COUNTIF($Z$8:Z26,Z26)-1</f>
        <v>3</v>
      </c>
      <c r="R26" s="312">
        <f>RANK(U26,$U$8:$U$72,0)+COUNTIF($U$8:U26,U26)-1</f>
        <v>3</v>
      </c>
      <c r="S26" s="293" t="s">
        <v>165</v>
      </c>
      <c r="T26" s="313">
        <f t="shared" si="6"/>
        <v>722</v>
      </c>
      <c r="U26" s="314">
        <f t="shared" si="7"/>
        <v>15.257819103972951</v>
      </c>
      <c r="V26" s="313">
        <f t="shared" si="8"/>
        <v>24019</v>
      </c>
      <c r="W26" s="314">
        <f t="shared" si="1"/>
        <v>6.4329427519250082</v>
      </c>
      <c r="X26" s="310">
        <f t="shared" si="9"/>
        <v>3.0059536200507933</v>
      </c>
      <c r="Y26" s="310">
        <f t="shared" si="2"/>
        <v>24.743701530477402</v>
      </c>
      <c r="Z26" s="309">
        <f t="shared" si="10"/>
        <v>237.18257246121408</v>
      </c>
      <c r="AA26" s="72"/>
      <c r="AB26" s="315">
        <v>19</v>
      </c>
      <c r="AC26" s="293" t="str">
        <f>VLOOKUP($AB$26,$Q$8:$Z$72,3,FALSE)</f>
        <v>2.9 Detrimental practices</v>
      </c>
      <c r="AD26" s="309">
        <f>VLOOKUP($AB$26,$Q$8:$Z$72,4,FALSE)</f>
        <v>0</v>
      </c>
      <c r="AE26" s="310">
        <f>VLOOKUP($AB$26,$Q$8:$Z$72,5,FALSE)</f>
        <v>0</v>
      </c>
      <c r="AF26" s="309">
        <f>VLOOKUP($AB$26,$Q$8:$Z$72,6,FALSE)</f>
        <v>20293</v>
      </c>
      <c r="AG26" s="310">
        <f>VLOOKUP($AB$26,$Q$8:$Z$72,7,FALSE)</f>
        <v>5.4350184131235348</v>
      </c>
      <c r="AH26" s="310">
        <f>VLOOKUP($AB$26,$Q$8:$Z$72,8,FALSE)</f>
        <v>0</v>
      </c>
      <c r="AI26" s="310">
        <f>VLOOKUP($AB$26,$Q$8:$Z$72,9,FALSE)</f>
        <v>-16.49140687447721</v>
      </c>
      <c r="AJ26" s="309">
        <f>VLOOKUP($AB$26,$Q$8:$Z$72,10,FALSE)</f>
        <v>0</v>
      </c>
      <c r="AK26" s="72"/>
      <c r="AL26" s="315">
        <v>19</v>
      </c>
      <c r="AM26" s="293" t="str">
        <f>VLOOKUP($AL$26,$R$8:$Z$72,2,FALSE)</f>
        <v>2.9 Detrimental practices</v>
      </c>
      <c r="AN26" s="309">
        <f>VLOOKUP($AL$26,$R$8:$Z$72,3,FALSE)</f>
        <v>0</v>
      </c>
      <c r="AO26" s="310">
        <f>VLOOKUP($AL$26,$R$8:$Z$72,4,FALSE)</f>
        <v>0</v>
      </c>
      <c r="AP26" s="309">
        <f>VLOOKUP($AL$26,$R$8:$Z$72,5,FALSE)</f>
        <v>20293</v>
      </c>
      <c r="AQ26" s="310">
        <f>VLOOKUP($AL$26,$R$8:$Z$72,6,FALSE)</f>
        <v>5.4350184131235348</v>
      </c>
      <c r="AR26" s="310">
        <f>VLOOKUP($AL$26,$R$8:$Z$72,7,FALSE)</f>
        <v>0</v>
      </c>
      <c r="AS26" s="310">
        <f>VLOOKUP($AL$26,$R$8:$Z$72,8,FALSE)</f>
        <v>-16.49140687447721</v>
      </c>
      <c r="AT26" s="309">
        <f>VLOOKUP($AL$26,$R$8:$Z$72,9,FALSE)</f>
        <v>0</v>
      </c>
      <c r="AU26" s="72"/>
      <c r="AV26" s="72"/>
      <c r="AW26" s="72"/>
      <c r="BF26" s="72"/>
      <c r="BG26" s="72"/>
      <c r="BH26" s="72"/>
      <c r="BI26" s="72"/>
      <c r="BJ26" s="72"/>
      <c r="BK26" s="31"/>
      <c r="BM26" s="298"/>
      <c r="BN26" s="299"/>
      <c r="BP26" s="31"/>
      <c r="BR26" s="31"/>
    </row>
    <row r="27" spans="2:70" ht="15" customHeight="1" x14ac:dyDescent="0.25">
      <c r="B27" s="306" t="s">
        <v>166</v>
      </c>
      <c r="C27" s="307">
        <v>183</v>
      </c>
      <c r="D27" s="307">
        <v>15653</v>
      </c>
      <c r="F27" s="308" t="str">
        <f t="shared" si="3"/>
        <v>5.20 Five-a-day families</v>
      </c>
      <c r="G27" s="309">
        <f t="shared" si="0"/>
        <v>183</v>
      </c>
      <c r="H27" s="310">
        <f t="shared" si="0"/>
        <v>3.8672865595942518</v>
      </c>
      <c r="I27" s="309">
        <f t="shared" si="0"/>
        <v>15653</v>
      </c>
      <c r="J27" s="310">
        <f t="shared" si="0"/>
        <v>4.1922999665215936</v>
      </c>
      <c r="K27" s="310">
        <f t="shared" si="0"/>
        <v>1.1691049639046829</v>
      </c>
      <c r="L27" s="310">
        <f t="shared" si="0"/>
        <v>-1.1155711183157329</v>
      </c>
      <c r="M27" s="309">
        <f t="shared" si="0"/>
        <v>92.247372336836634</v>
      </c>
      <c r="N27" s="311"/>
      <c r="O27" s="312" t="str">
        <f t="shared" si="4"/>
        <v>5</v>
      </c>
      <c r="P27" s="312" t="str">
        <f t="shared" si="11"/>
        <v>5.20</v>
      </c>
      <c r="Q27" s="312">
        <f>RANK(Z27,$Z$8:$Z$72,0)+COUNTIF($Z$8:Z27,Z27)-1</f>
        <v>9</v>
      </c>
      <c r="R27" s="312">
        <f>RANK(U27,$U$8:$U$72,0)+COUNTIF($U$8:U27,U27)-1</f>
        <v>9</v>
      </c>
      <c r="S27" s="293" t="s">
        <v>167</v>
      </c>
      <c r="T27" s="313">
        <f t="shared" si="6"/>
        <v>183</v>
      </c>
      <c r="U27" s="314">
        <f t="shared" si="7"/>
        <v>3.8672865595942518</v>
      </c>
      <c r="V27" s="313">
        <f t="shared" si="8"/>
        <v>15653</v>
      </c>
      <c r="W27" s="314">
        <f t="shared" si="1"/>
        <v>4.1922999665215936</v>
      </c>
      <c r="X27" s="310">
        <f t="shared" si="9"/>
        <v>1.1691049639046829</v>
      </c>
      <c r="Y27" s="310">
        <f t="shared" si="2"/>
        <v>-1.1155711183157329</v>
      </c>
      <c r="Z27" s="309">
        <f t="shared" si="10"/>
        <v>92.247372336836634</v>
      </c>
      <c r="AA27" s="72"/>
      <c r="AB27" s="315">
        <v>20</v>
      </c>
      <c r="AC27" s="293" t="str">
        <f>VLOOKUP($AB$27,$Q$8:$Z$72,3,FALSE)</f>
        <v>3.10 Sedentary habits</v>
      </c>
      <c r="AD27" s="309">
        <f>VLOOKUP($AB$27,$Q$8:$Z$72,4,FALSE)</f>
        <v>0</v>
      </c>
      <c r="AE27" s="310">
        <f>VLOOKUP($AB$27,$Q$8:$Z$72,5,FALSE)</f>
        <v>0</v>
      </c>
      <c r="AF27" s="309">
        <f>VLOOKUP($AB$27,$Q$8:$Z$72,6,FALSE)</f>
        <v>9055</v>
      </c>
      <c r="AG27" s="310">
        <f>VLOOKUP($AB$27,$Q$8:$Z$72,7,FALSE)</f>
        <v>2.4251757616337462</v>
      </c>
      <c r="AH27" s="310">
        <f>VLOOKUP($AB$27,$Q$8:$Z$72,8,FALSE)</f>
        <v>0</v>
      </c>
      <c r="AI27" s="310">
        <f>VLOOKUP($AB$27,$Q$8:$Z$72,9,FALSE)</f>
        <v>-10.844888435675923</v>
      </c>
      <c r="AJ27" s="309">
        <f>VLOOKUP($AB$27,$Q$8:$Z$72,10,FALSE)</f>
        <v>0</v>
      </c>
      <c r="AK27" s="72"/>
      <c r="AL27" s="315">
        <v>20</v>
      </c>
      <c r="AM27" s="293" t="str">
        <f>VLOOKUP($AL$27,$R$8:$Z$72,2,FALSE)</f>
        <v>3.10 Sedentary habits</v>
      </c>
      <c r="AN27" s="309">
        <f>VLOOKUP($AL$27,$R$8:$Z$72,3,FALSE)</f>
        <v>0</v>
      </c>
      <c r="AO27" s="310">
        <f>VLOOKUP($AL$27,$R$8:$Z$72,4,FALSE)</f>
        <v>0</v>
      </c>
      <c r="AP27" s="309">
        <f>VLOOKUP($AL$27,$R$8:$Z$72,5,FALSE)</f>
        <v>9055</v>
      </c>
      <c r="AQ27" s="310">
        <f>VLOOKUP($AL$27,$R$8:$Z$72,6,FALSE)</f>
        <v>2.4251757616337462</v>
      </c>
      <c r="AR27" s="310">
        <f>VLOOKUP($AL$27,$R$8:$Z$72,7,FALSE)</f>
        <v>0</v>
      </c>
      <c r="AS27" s="310">
        <f>VLOOKUP($AL$27,$R$8:$Z$72,8,FALSE)</f>
        <v>-10.844888435675923</v>
      </c>
      <c r="AT27" s="309">
        <f>VLOOKUP($AL$27,$R$8:$Z$72,9,FALSE)</f>
        <v>0</v>
      </c>
      <c r="AU27" s="72"/>
      <c r="AV27" s="72"/>
      <c r="AW27" s="72"/>
      <c r="BF27" s="72"/>
      <c r="BG27" s="72"/>
      <c r="BH27" s="72"/>
      <c r="BI27" s="72"/>
      <c r="BJ27" s="72"/>
      <c r="BK27" s="31"/>
      <c r="BM27" s="298"/>
      <c r="BN27" s="299"/>
      <c r="BP27" s="31"/>
      <c r="BR27" s="31"/>
    </row>
    <row r="28" spans="2:70" ht="15" customHeight="1" x14ac:dyDescent="0.25">
      <c r="B28" s="306" t="s">
        <v>168</v>
      </c>
      <c r="C28" s="307">
        <v>0</v>
      </c>
      <c r="D28" s="307">
        <v>20769</v>
      </c>
      <c r="F28" s="308" t="str">
        <f t="shared" si="3"/>
        <v>5.21 Executive wellness</v>
      </c>
      <c r="G28" s="309">
        <f t="shared" si="0"/>
        <v>0</v>
      </c>
      <c r="H28" s="310">
        <f t="shared" si="0"/>
        <v>0</v>
      </c>
      <c r="I28" s="309">
        <f t="shared" si="0"/>
        <v>20769</v>
      </c>
      <c r="J28" s="310">
        <f t="shared" si="0"/>
        <v>5.5625041848008028</v>
      </c>
      <c r="K28" s="310">
        <f t="shared" si="0"/>
        <v>0</v>
      </c>
      <c r="L28" s="310">
        <f t="shared" si="0"/>
        <v>-16.694957280912142</v>
      </c>
      <c r="M28" s="309">
        <f t="shared" si="0"/>
        <v>0</v>
      </c>
      <c r="N28" s="311"/>
      <c r="O28" s="312" t="str">
        <f t="shared" si="4"/>
        <v>5</v>
      </c>
      <c r="P28" s="312" t="str">
        <f t="shared" si="11"/>
        <v>5.21</v>
      </c>
      <c r="Q28" s="312">
        <f>RANK(Z28,$Z$8:$Z$72,0)+COUNTIF($Z$8:Z28,Z28)-1</f>
        <v>22</v>
      </c>
      <c r="R28" s="312">
        <f>RANK(U28,$U$8:$U$72,0)+COUNTIF($U$8:U28,U28)-1</f>
        <v>22</v>
      </c>
      <c r="S28" s="293" t="s">
        <v>169</v>
      </c>
      <c r="T28" s="313">
        <f t="shared" si="6"/>
        <v>0</v>
      </c>
      <c r="U28" s="314">
        <f t="shared" si="7"/>
        <v>0</v>
      </c>
      <c r="V28" s="313">
        <f t="shared" si="8"/>
        <v>20769</v>
      </c>
      <c r="W28" s="314">
        <f t="shared" si="1"/>
        <v>5.5625041848008028</v>
      </c>
      <c r="X28" s="310">
        <f t="shared" si="9"/>
        <v>0</v>
      </c>
      <c r="Y28" s="310">
        <f t="shared" si="2"/>
        <v>-16.694957280912142</v>
      </c>
      <c r="Z28" s="309">
        <f t="shared" si="10"/>
        <v>0</v>
      </c>
      <c r="AA28" s="72"/>
      <c r="AB28" s="315">
        <v>21</v>
      </c>
      <c r="AC28" s="293" t="str">
        <f>VLOOKUP($AB$28,$Q$8:$Z$72,3,FALSE)</f>
        <v>3.14 Mid-life moderation</v>
      </c>
      <c r="AD28" s="309">
        <f>VLOOKUP($AB$28,$Q$8:$Z$72,4,FALSE)</f>
        <v>0</v>
      </c>
      <c r="AE28" s="310">
        <f>VLOOKUP($AB$28,$Q$8:$Z$72,5,FALSE)</f>
        <v>0</v>
      </c>
      <c r="AF28" s="309">
        <f>VLOOKUP($AB$28,$Q$8:$Z$72,6,FALSE)</f>
        <v>13048</v>
      </c>
      <c r="AG28" s="310">
        <f>VLOOKUP($AB$28,$Q$8:$Z$72,7,FALSE)</f>
        <v>3.4946099765651155</v>
      </c>
      <c r="AH28" s="310">
        <f>VLOOKUP($AB$28,$Q$8:$Z$72,8,FALSE)</f>
        <v>0</v>
      </c>
      <c r="AI28" s="310">
        <f>VLOOKUP($AB$28,$Q$8:$Z$72,9,FALSE)</f>
        <v>-13.09018966287465</v>
      </c>
      <c r="AJ28" s="309">
        <f>VLOOKUP($AB$28,$Q$8:$Z$72,10,FALSE)</f>
        <v>0</v>
      </c>
      <c r="AK28" s="72"/>
      <c r="AL28" s="315">
        <v>21</v>
      </c>
      <c r="AM28" s="293" t="str">
        <f>VLOOKUP($AL$28,$R$8:$Z$72,2,FALSE)</f>
        <v>3.14 Mid-life moderation</v>
      </c>
      <c r="AN28" s="309">
        <f>VLOOKUP($AL$28,$R$8:$Z$72,3,FALSE)</f>
        <v>0</v>
      </c>
      <c r="AO28" s="310">
        <f>VLOOKUP($AL$28,$R$8:$Z$72,4,FALSE)</f>
        <v>0</v>
      </c>
      <c r="AP28" s="309">
        <f>VLOOKUP($AL$28,$R$8:$Z$72,5,FALSE)</f>
        <v>13048</v>
      </c>
      <c r="AQ28" s="310">
        <f>VLOOKUP($AL$28,$R$8:$Z$72,6,FALSE)</f>
        <v>3.4946099765651155</v>
      </c>
      <c r="AR28" s="310">
        <f>VLOOKUP($AL$28,$R$8:$Z$72,7,FALSE)</f>
        <v>0</v>
      </c>
      <c r="AS28" s="310">
        <f>VLOOKUP($AL$28,$R$8:$Z$72,8,FALSE)</f>
        <v>-13.09018966287465</v>
      </c>
      <c r="AT28" s="309">
        <f>VLOOKUP($AL$28,$R$8:$Z$72,9,FALSE)</f>
        <v>0</v>
      </c>
      <c r="AU28" s="72"/>
      <c r="AV28" s="72"/>
      <c r="AW28" s="72"/>
      <c r="BF28" s="72"/>
      <c r="BG28" s="72"/>
      <c r="BH28" s="72"/>
      <c r="BI28" s="72"/>
      <c r="BJ28" s="72"/>
      <c r="BK28" s="31"/>
      <c r="BM28" s="298"/>
      <c r="BN28" s="299"/>
      <c r="BP28" s="31"/>
      <c r="BR28" s="31"/>
    </row>
    <row r="29" spans="2:70" ht="15" customHeight="1" x14ac:dyDescent="0.25">
      <c r="B29" s="306" t="s">
        <v>170</v>
      </c>
      <c r="C29" s="307">
        <v>0</v>
      </c>
      <c r="D29" s="307">
        <v>22366</v>
      </c>
      <c r="F29" s="308" t="str">
        <f t="shared" si="3"/>
        <v>5.22 Healthy suburban households</v>
      </c>
      <c r="G29" s="309">
        <f t="shared" si="0"/>
        <v>0</v>
      </c>
      <c r="H29" s="310">
        <f t="shared" si="0"/>
        <v>0</v>
      </c>
      <c r="I29" s="309">
        <f t="shared" si="0"/>
        <v>22366</v>
      </c>
      <c r="J29" s="310">
        <f t="shared" si="0"/>
        <v>5.9902243053230659</v>
      </c>
      <c r="K29" s="310">
        <f t="shared" si="0"/>
        <v>0</v>
      </c>
      <c r="L29" s="310">
        <f t="shared" si="0"/>
        <v>-17.364304868213473</v>
      </c>
      <c r="M29" s="309">
        <f t="shared" si="0"/>
        <v>0</v>
      </c>
      <c r="N29" s="311"/>
      <c r="O29" s="312" t="str">
        <f t="shared" si="4"/>
        <v>5</v>
      </c>
      <c r="P29" s="312" t="str">
        <f t="shared" si="11"/>
        <v>5.22</v>
      </c>
      <c r="Q29" s="312">
        <f>RANK(Z29,$Z$8:$Z$72,0)+COUNTIF($Z$8:Z29,Z29)-1</f>
        <v>23</v>
      </c>
      <c r="R29" s="312">
        <f>RANK(U29,$U$8:$U$72,0)+COUNTIF($U$8:U29,U29)-1</f>
        <v>23</v>
      </c>
      <c r="S29" s="293" t="s">
        <v>171</v>
      </c>
      <c r="T29" s="313">
        <f t="shared" si="6"/>
        <v>0</v>
      </c>
      <c r="U29" s="314">
        <f t="shared" si="7"/>
        <v>0</v>
      </c>
      <c r="V29" s="313">
        <f t="shared" si="8"/>
        <v>22366</v>
      </c>
      <c r="W29" s="314">
        <f t="shared" si="1"/>
        <v>5.9902243053230659</v>
      </c>
      <c r="X29" s="310">
        <f t="shared" si="9"/>
        <v>0</v>
      </c>
      <c r="Y29" s="310">
        <f t="shared" si="2"/>
        <v>-17.364304868213473</v>
      </c>
      <c r="Z29" s="309">
        <f t="shared" si="10"/>
        <v>0</v>
      </c>
      <c r="AA29" s="72"/>
      <c r="AB29" s="315">
        <v>22</v>
      </c>
      <c r="AC29" s="293" t="str">
        <f>VLOOKUP($AB$29,$Q$8:$Z$72,3,FALSE)</f>
        <v>5.21 Executive wellness</v>
      </c>
      <c r="AD29" s="309">
        <f>VLOOKUP($AB$29,$Q$8:$Z$72,4,FALSE)</f>
        <v>0</v>
      </c>
      <c r="AE29" s="310">
        <f>VLOOKUP($AB$29,$Q$8:$Z$72,5,FALSE)</f>
        <v>0</v>
      </c>
      <c r="AF29" s="309">
        <f>VLOOKUP($AB$29,$Q$8:$Z$72,6,FALSE)</f>
        <v>20769</v>
      </c>
      <c r="AG29" s="310">
        <f>VLOOKUP($AB$29,$Q$8:$Z$72,7,FALSE)</f>
        <v>5.5625041848008028</v>
      </c>
      <c r="AH29" s="310">
        <f>VLOOKUP($AB$29,$Q$8:$Z$72,8,FALSE)</f>
        <v>0</v>
      </c>
      <c r="AI29" s="310">
        <f>VLOOKUP($AB$29,$Q$8:$Z$72,9,FALSE)</f>
        <v>-16.694957280912142</v>
      </c>
      <c r="AJ29" s="309">
        <f>VLOOKUP($AB$29,$Q$8:$Z$72,10,FALSE)</f>
        <v>0</v>
      </c>
      <c r="AK29" s="72"/>
      <c r="AL29" s="315">
        <v>22</v>
      </c>
      <c r="AM29" s="293" t="str">
        <f>VLOOKUP($AL$29,$R$8:$Z$72,2,FALSE)</f>
        <v>5.21 Executive wellness</v>
      </c>
      <c r="AN29" s="309">
        <f>VLOOKUP($AL$29,$R$8:$Z$72,3,FALSE)</f>
        <v>0</v>
      </c>
      <c r="AO29" s="310">
        <f>VLOOKUP($AL$29,$R$8:$Z$72,4,FALSE)</f>
        <v>0</v>
      </c>
      <c r="AP29" s="309">
        <f>VLOOKUP($AL$29,$R$8:$Z$72,5,FALSE)</f>
        <v>20769</v>
      </c>
      <c r="AQ29" s="310">
        <f>VLOOKUP($AL$29,$R$8:$Z$72,6,FALSE)</f>
        <v>5.5625041848008028</v>
      </c>
      <c r="AR29" s="310">
        <f>VLOOKUP($AL$29,$R$8:$Z$72,7,FALSE)</f>
        <v>0</v>
      </c>
      <c r="AS29" s="310">
        <f>VLOOKUP($AL$29,$R$8:$Z$72,8,FALSE)</f>
        <v>-16.694957280912142</v>
      </c>
      <c r="AT29" s="309">
        <f>VLOOKUP($AL$29,$R$8:$Z$72,9,FALSE)</f>
        <v>0</v>
      </c>
      <c r="AU29" s="72"/>
      <c r="AV29" s="72"/>
      <c r="AW29" s="72"/>
      <c r="BF29" s="72"/>
      <c r="BG29" s="72"/>
      <c r="BH29" s="72"/>
      <c r="BI29" s="72"/>
      <c r="BJ29" s="72"/>
      <c r="BK29" s="31"/>
      <c r="BM29" s="298"/>
      <c r="BN29" s="299"/>
      <c r="BP29" s="31"/>
      <c r="BQ29" s="31"/>
      <c r="BR29" s="31"/>
    </row>
    <row r="30" spans="2:70" ht="15" customHeight="1" x14ac:dyDescent="0.25">
      <c r="B30" s="306" t="s">
        <v>172</v>
      </c>
      <c r="C30" s="307">
        <v>728</v>
      </c>
      <c r="D30" s="307">
        <v>23084</v>
      </c>
      <c r="F30" s="308" t="str">
        <f t="shared" si="3"/>
        <v>5.23 Peak professionals</v>
      </c>
      <c r="G30" s="309">
        <f t="shared" si="0"/>
        <v>728</v>
      </c>
      <c r="H30" s="310">
        <f t="shared" si="0"/>
        <v>15.384615384615385</v>
      </c>
      <c r="I30" s="309">
        <f t="shared" si="0"/>
        <v>23084</v>
      </c>
      <c r="J30" s="310">
        <f t="shared" si="0"/>
        <v>6.1825242718446605</v>
      </c>
      <c r="K30" s="310">
        <f t="shared" si="0"/>
        <v>3.153699532143476</v>
      </c>
      <c r="L30" s="310">
        <f t="shared" si="0"/>
        <v>26.283555276546444</v>
      </c>
      <c r="M30" s="309">
        <f t="shared" si="0"/>
        <v>248.84035562427522</v>
      </c>
      <c r="N30" s="311"/>
      <c r="O30" s="312" t="str">
        <f t="shared" si="4"/>
        <v>5</v>
      </c>
      <c r="P30" s="312" t="str">
        <f t="shared" si="11"/>
        <v>5.23</v>
      </c>
      <c r="Q30" s="312">
        <f>RANK(Z30,$Z$8:$Z$72,0)+COUNTIF($Z$8:Z30,Z30)-1</f>
        <v>2</v>
      </c>
      <c r="R30" s="312">
        <f>RANK(U30,$U$8:$U$72,0)+COUNTIF($U$8:U30,U30)-1</f>
        <v>2</v>
      </c>
      <c r="S30" s="293" t="s">
        <v>173</v>
      </c>
      <c r="T30" s="313">
        <f t="shared" si="6"/>
        <v>728</v>
      </c>
      <c r="U30" s="314">
        <f t="shared" si="7"/>
        <v>15.384615384615385</v>
      </c>
      <c r="V30" s="313">
        <f t="shared" si="8"/>
        <v>23084</v>
      </c>
      <c r="W30" s="314">
        <f t="shared" si="1"/>
        <v>6.1825242718446605</v>
      </c>
      <c r="X30" s="310">
        <f t="shared" si="9"/>
        <v>3.153699532143476</v>
      </c>
      <c r="Y30" s="310">
        <f t="shared" si="2"/>
        <v>26.283555276546444</v>
      </c>
      <c r="Z30" s="309">
        <f t="shared" si="10"/>
        <v>248.84035562427522</v>
      </c>
      <c r="AA30" s="72"/>
      <c r="AB30" s="315">
        <v>23</v>
      </c>
      <c r="AC30" s="293" t="str">
        <f>VLOOKUP($AB$30,$Q$8:$Z$72,3,FALSE)</f>
        <v>5.22 Healthy suburban households</v>
      </c>
      <c r="AD30" s="309">
        <f>VLOOKUP($AB$30,$Q$8:$Z$72,4,FALSE)</f>
        <v>0</v>
      </c>
      <c r="AE30" s="310">
        <f>VLOOKUP($AB$30,$Q$8:$Z$72,5,FALSE)</f>
        <v>0</v>
      </c>
      <c r="AF30" s="309">
        <f>VLOOKUP($AB$30,$Q$8:$Z$72,6,FALSE)</f>
        <v>22366</v>
      </c>
      <c r="AG30" s="310">
        <f>VLOOKUP($AB$30,$Q$8:$Z$72,7,FALSE)</f>
        <v>5.9902243053230659</v>
      </c>
      <c r="AH30" s="310">
        <f>VLOOKUP($AB$30,$Q$8:$Z$72,8,FALSE)</f>
        <v>0</v>
      </c>
      <c r="AI30" s="310">
        <f>VLOOKUP($AB$30,$Q$8:$Z$72,9,FALSE)</f>
        <v>-17.364304868213473</v>
      </c>
      <c r="AJ30" s="309">
        <f>VLOOKUP($AB$30,$Q$8:$Z$72,10,FALSE)</f>
        <v>0</v>
      </c>
      <c r="AK30" s="72"/>
      <c r="AL30" s="315">
        <v>23</v>
      </c>
      <c r="AM30" s="293" t="str">
        <f>VLOOKUP($AL$30,$R$8:$Z$72,2,FALSE)</f>
        <v>5.22 Healthy suburban households</v>
      </c>
      <c r="AN30" s="309">
        <f>VLOOKUP($AL$30,$R$8:$Z$72,3,FALSE)</f>
        <v>0</v>
      </c>
      <c r="AO30" s="310">
        <f>VLOOKUP($AL$30,$R$8:$Z$72,4,FALSE)</f>
        <v>0</v>
      </c>
      <c r="AP30" s="309">
        <f>VLOOKUP($AL$30,$R$8:$Z$72,5,FALSE)</f>
        <v>22366</v>
      </c>
      <c r="AQ30" s="310">
        <f>VLOOKUP($AL$30,$R$8:$Z$72,6,FALSE)</f>
        <v>5.9902243053230659</v>
      </c>
      <c r="AR30" s="310">
        <f>VLOOKUP($AL$30,$R$8:$Z$72,7,FALSE)</f>
        <v>0</v>
      </c>
      <c r="AS30" s="310">
        <f>VLOOKUP($AL$30,$R$8:$Z$72,8,FALSE)</f>
        <v>-17.364304868213473</v>
      </c>
      <c r="AT30" s="309">
        <f>VLOOKUP($AL$30,$R$8:$Z$72,9,FALSE)</f>
        <v>0</v>
      </c>
      <c r="AU30" s="72"/>
      <c r="AV30" s="72"/>
      <c r="AW30" s="72"/>
      <c r="BF30" s="72"/>
      <c r="BG30" s="72"/>
      <c r="BH30" s="72"/>
      <c r="BI30" s="72"/>
      <c r="BJ30" s="72"/>
      <c r="BK30" s="31"/>
      <c r="BM30" s="298"/>
      <c r="BN30" s="299"/>
      <c r="BP30" s="31"/>
      <c r="BQ30" s="31"/>
      <c r="BR30" s="31"/>
    </row>
    <row r="31" spans="2:70" ht="15" customHeight="1" x14ac:dyDescent="0.25">
      <c r="B31" s="306" t="s">
        <v>174</v>
      </c>
      <c r="C31" s="307">
        <v>0</v>
      </c>
      <c r="D31" s="307">
        <v>32027</v>
      </c>
      <c r="F31" s="308" t="str">
        <f t="shared" si="3"/>
        <v>5.24 Comfortable maturity</v>
      </c>
      <c r="G31" s="309">
        <f t="shared" si="0"/>
        <v>0</v>
      </c>
      <c r="H31" s="310">
        <f t="shared" si="0"/>
        <v>0</v>
      </c>
      <c r="I31" s="309">
        <f t="shared" si="0"/>
        <v>32027</v>
      </c>
      <c r="J31" s="310">
        <f t="shared" si="0"/>
        <v>8.5777033813190489</v>
      </c>
      <c r="K31" s="310">
        <f t="shared" si="0"/>
        <v>0</v>
      </c>
      <c r="L31" s="310">
        <f t="shared" si="0"/>
        <v>-21.070838410423672</v>
      </c>
      <c r="M31" s="309">
        <f t="shared" si="0"/>
        <v>0</v>
      </c>
      <c r="N31" s="311"/>
      <c r="O31" s="312" t="str">
        <f t="shared" si="4"/>
        <v>5</v>
      </c>
      <c r="P31" s="312" t="str">
        <f t="shared" si="11"/>
        <v>5.24</v>
      </c>
      <c r="Q31" s="312">
        <f>RANK(Z31,$Z$8:$Z$72,0)+COUNTIF($Z$8:Z31,Z31)-1</f>
        <v>24</v>
      </c>
      <c r="R31" s="312">
        <f>RANK(U31,$U$8:$U$72,0)+COUNTIF($U$8:U31,U31)-1</f>
        <v>24</v>
      </c>
      <c r="S31" s="293" t="s">
        <v>175</v>
      </c>
      <c r="T31" s="313">
        <f t="shared" si="6"/>
        <v>0</v>
      </c>
      <c r="U31" s="314">
        <f t="shared" si="7"/>
        <v>0</v>
      </c>
      <c r="V31" s="313">
        <f t="shared" si="8"/>
        <v>32027</v>
      </c>
      <c r="W31" s="314">
        <f t="shared" si="1"/>
        <v>8.5777033813190489</v>
      </c>
      <c r="X31" s="310">
        <f t="shared" si="9"/>
        <v>0</v>
      </c>
      <c r="Y31" s="310">
        <f t="shared" si="2"/>
        <v>-21.070838410423672</v>
      </c>
      <c r="Z31" s="309">
        <f t="shared" si="10"/>
        <v>0</v>
      </c>
      <c r="AA31" s="72"/>
      <c r="AB31" s="315">
        <v>24</v>
      </c>
      <c r="AC31" s="293" t="str">
        <f>VLOOKUP($AB$31,$Q$8:$Z$72,3,FALSE)</f>
        <v>5.24 Comfortable maturity</v>
      </c>
      <c r="AD31" s="309">
        <f>VLOOKUP($AB$31,$Q$8:$Z$72,4,FALSE)</f>
        <v>0</v>
      </c>
      <c r="AE31" s="310">
        <f>VLOOKUP($AB$31,$Q$8:$Z$72,5,FALSE)</f>
        <v>0</v>
      </c>
      <c r="AF31" s="309">
        <f>VLOOKUP($AB$31,$Q$8:$Z$72,6,FALSE)</f>
        <v>32027</v>
      </c>
      <c r="AG31" s="310">
        <f>VLOOKUP($AB$31,$Q$8:$Z$72,7,FALSE)</f>
        <v>8.5777033813190489</v>
      </c>
      <c r="AH31" s="310">
        <f>VLOOKUP($AB$31,$Q$8:$Z$72,8,FALSE)</f>
        <v>0</v>
      </c>
      <c r="AI31" s="310">
        <f>VLOOKUP($AB$31,$Q$8:$Z$72,9,FALSE)</f>
        <v>-21.070838410423672</v>
      </c>
      <c r="AJ31" s="309">
        <f>VLOOKUP($AB$31,$Q$8:$Z$72,10,FALSE)</f>
        <v>0</v>
      </c>
      <c r="AK31" s="72"/>
      <c r="AL31" s="315">
        <v>24</v>
      </c>
      <c r="AM31" s="293" t="str">
        <f>VLOOKUP($AL$31,$R$8:$Z$72,2,FALSE)</f>
        <v>5.24 Comfortable maturity</v>
      </c>
      <c r="AN31" s="309">
        <f>VLOOKUP($AL$31,$R$8:$Z$72,3,FALSE)</f>
        <v>0</v>
      </c>
      <c r="AO31" s="310">
        <f>VLOOKUP($AL$31,$R$8:$Z$72,4,FALSE)</f>
        <v>0</v>
      </c>
      <c r="AP31" s="309">
        <f>VLOOKUP($AL$31,$R$8:$Z$72,5,FALSE)</f>
        <v>32027</v>
      </c>
      <c r="AQ31" s="310">
        <f>VLOOKUP($AL$31,$R$8:$Z$72,6,FALSE)</f>
        <v>8.5777033813190489</v>
      </c>
      <c r="AR31" s="310">
        <f>VLOOKUP($AL$31,$R$8:$Z$72,7,FALSE)</f>
        <v>0</v>
      </c>
      <c r="AS31" s="310">
        <f>VLOOKUP($AL$31,$R$8:$Z$72,8,FALSE)</f>
        <v>-21.070838410423672</v>
      </c>
      <c r="AT31" s="309">
        <f>VLOOKUP($AL$31,$R$8:$Z$72,9,FALSE)</f>
        <v>0</v>
      </c>
      <c r="AU31" s="72"/>
      <c r="AV31" s="72"/>
      <c r="AW31" s="72"/>
      <c r="BF31" s="72"/>
      <c r="BG31" s="72"/>
      <c r="BH31" s="72"/>
      <c r="BI31" s="72"/>
      <c r="BJ31" s="72"/>
      <c r="BK31" s="31"/>
      <c r="BM31" s="298"/>
      <c r="BN31" s="299"/>
      <c r="BP31" s="31"/>
      <c r="BQ31" s="31"/>
      <c r="BR31" s="31"/>
    </row>
    <row r="32" spans="2:70" ht="15" customHeight="1" x14ac:dyDescent="0.25">
      <c r="B32" s="306" t="s">
        <v>176</v>
      </c>
      <c r="C32" s="307">
        <v>0</v>
      </c>
      <c r="D32" s="307">
        <v>12434</v>
      </c>
      <c r="F32" s="308" t="str">
        <f t="shared" si="3"/>
        <v>5.25 First-class fitness</v>
      </c>
      <c r="G32" s="309">
        <f t="shared" si="0"/>
        <v>0</v>
      </c>
      <c r="H32" s="310">
        <f t="shared" si="0"/>
        <v>0</v>
      </c>
      <c r="I32" s="309">
        <f t="shared" si="0"/>
        <v>12434</v>
      </c>
      <c r="J32" s="310">
        <f t="shared" si="0"/>
        <v>3.3301640441914961</v>
      </c>
      <c r="K32" s="310">
        <f t="shared" si="0"/>
        <v>0</v>
      </c>
      <c r="L32" s="310">
        <f t="shared" si="0"/>
        <v>-12.767612429779891</v>
      </c>
      <c r="M32" s="309">
        <f t="shared" si="0"/>
        <v>0</v>
      </c>
      <c r="N32" s="311"/>
      <c r="O32" s="312" t="str">
        <f t="shared" si="4"/>
        <v>5</v>
      </c>
      <c r="P32" s="312" t="str">
        <f t="shared" si="11"/>
        <v>5.25</v>
      </c>
      <c r="Q32" s="312">
        <f>RANK(Z32,$Z$8:$Z$72,0)+COUNTIF($Z$8:Z32,Z32)-1</f>
        <v>25</v>
      </c>
      <c r="R32" s="312">
        <f>RANK(U32,$U$8:$U$72,0)+COUNTIF($U$8:U32,U32)-1</f>
        <v>25</v>
      </c>
      <c r="S32" s="293" t="s">
        <v>177</v>
      </c>
      <c r="T32" s="313">
        <f t="shared" si="6"/>
        <v>0</v>
      </c>
      <c r="U32" s="314">
        <f t="shared" si="7"/>
        <v>0</v>
      </c>
      <c r="V32" s="313">
        <f t="shared" si="8"/>
        <v>12434</v>
      </c>
      <c r="W32" s="314">
        <f t="shared" si="1"/>
        <v>3.3301640441914961</v>
      </c>
      <c r="X32" s="310">
        <f t="shared" si="9"/>
        <v>0</v>
      </c>
      <c r="Y32" s="310">
        <f t="shared" si="2"/>
        <v>-12.767612429779891</v>
      </c>
      <c r="Z32" s="309">
        <f t="shared" si="10"/>
        <v>0</v>
      </c>
      <c r="AA32" s="72"/>
      <c r="AB32" s="315">
        <v>25</v>
      </c>
      <c r="AC32" s="293" t="str">
        <f>VLOOKUP($AB$32,$Q$8:$Z$72,3,FALSE)</f>
        <v>5.25 First-class fitness</v>
      </c>
      <c r="AD32" s="309">
        <f>VLOOKUP($AB$32,$Q$8:$Z$72,4,FALSE)</f>
        <v>0</v>
      </c>
      <c r="AE32" s="310">
        <f>VLOOKUP($AB$32,$Q$8:$Z$72,5,FALSE)</f>
        <v>0</v>
      </c>
      <c r="AF32" s="309">
        <f>VLOOKUP($AB$32,$Q$8:$Z$72,6,FALSE)</f>
        <v>12434</v>
      </c>
      <c r="AG32" s="310">
        <f>VLOOKUP($AB$32,$Q$8:$Z$72,7,FALSE)</f>
        <v>3.3301640441914961</v>
      </c>
      <c r="AH32" s="310">
        <f>VLOOKUP($AB$32,$Q$8:$Z$72,8,FALSE)</f>
        <v>0</v>
      </c>
      <c r="AI32" s="310">
        <f>VLOOKUP($AB$32,$Q$8:$Z$72,9,FALSE)</f>
        <v>-12.767612429779891</v>
      </c>
      <c r="AJ32" s="309">
        <f>VLOOKUP($AB$32,$Q$8:$Z$72,10,FALSE)</f>
        <v>0</v>
      </c>
      <c r="AK32" s="72"/>
      <c r="AL32" s="315">
        <v>25</v>
      </c>
      <c r="AM32" s="293" t="str">
        <f>VLOOKUP($AL$32,$R$8:$Z$72,2,FALSE)</f>
        <v>5.25 First-class fitness</v>
      </c>
      <c r="AN32" s="309">
        <f>VLOOKUP($AL$32,$R$8:$Z$72,3,FALSE)</f>
        <v>0</v>
      </c>
      <c r="AO32" s="310">
        <f>VLOOKUP($AL$32,$R$8:$Z$72,4,FALSE)</f>
        <v>0</v>
      </c>
      <c r="AP32" s="309">
        <f>VLOOKUP($AL$32,$R$8:$Z$72,5,FALSE)</f>
        <v>12434</v>
      </c>
      <c r="AQ32" s="310">
        <f>VLOOKUP($AL$32,$R$8:$Z$72,6,FALSE)</f>
        <v>3.3301640441914961</v>
      </c>
      <c r="AR32" s="310">
        <f>VLOOKUP($AL$32,$R$8:$Z$72,7,FALSE)</f>
        <v>0</v>
      </c>
      <c r="AS32" s="310">
        <f>VLOOKUP($AL$32,$R$8:$Z$72,8,FALSE)</f>
        <v>-12.767612429779891</v>
      </c>
      <c r="AT32" s="309">
        <f>VLOOKUP($AL$32,$R$8:$Z$72,9,FALSE)</f>
        <v>0</v>
      </c>
      <c r="AU32" s="72"/>
      <c r="AV32" s="72"/>
      <c r="AW32" s="72"/>
      <c r="BF32" s="72"/>
      <c r="BG32" s="72"/>
      <c r="BH32" s="72"/>
      <c r="BI32" s="72"/>
      <c r="BJ32" s="72"/>
      <c r="BK32" s="31"/>
      <c r="BM32" s="298"/>
      <c r="BN32" s="299"/>
    </row>
    <row r="33" spans="2:69" ht="15" customHeight="1" x14ac:dyDescent="0.25">
      <c r="B33" s="306" t="s">
        <v>178</v>
      </c>
      <c r="C33" s="307">
        <v>0</v>
      </c>
      <c r="D33" s="307">
        <v>1890</v>
      </c>
      <c r="F33" s="308" t="str">
        <f t="shared" si="3"/>
        <v>7.62 Students in halls of residence</v>
      </c>
      <c r="G33" s="309">
        <f t="shared" si="0"/>
        <v>0</v>
      </c>
      <c r="H33" s="310">
        <f t="shared" si="0"/>
        <v>0</v>
      </c>
      <c r="I33" s="309">
        <f t="shared" si="0"/>
        <v>1890</v>
      </c>
      <c r="J33" s="310">
        <f t="shared" si="0"/>
        <v>0.50619350518915307</v>
      </c>
      <c r="K33" s="310">
        <f t="shared" si="0"/>
        <v>0</v>
      </c>
      <c r="L33" s="310">
        <f t="shared" si="0"/>
        <v>-4.9066223067059722</v>
      </c>
      <c r="M33" s="309">
        <f t="shared" si="0"/>
        <v>0</v>
      </c>
      <c r="N33" s="311"/>
      <c r="O33" s="312" t="str">
        <f t="shared" si="4"/>
        <v>7</v>
      </c>
      <c r="P33" s="312" t="str">
        <f t="shared" si="11"/>
        <v>7.62</v>
      </c>
      <c r="Q33" s="312">
        <f>RANK(Z33,$Z$8:$Z$72,0)+COUNTIF($Z$8:Z33,Z33)-1</f>
        <v>26</v>
      </c>
      <c r="R33" s="312">
        <f>RANK(U33,$U$8:$U$72,0)+COUNTIF($U$8:U33,U33)-1</f>
        <v>26</v>
      </c>
      <c r="S33" s="293" t="s">
        <v>179</v>
      </c>
      <c r="T33" s="313">
        <f t="shared" si="6"/>
        <v>0</v>
      </c>
      <c r="U33" s="314">
        <f t="shared" si="7"/>
        <v>0</v>
      </c>
      <c r="V33" s="313">
        <f t="shared" si="8"/>
        <v>1890</v>
      </c>
      <c r="W33" s="314">
        <f t="shared" si="1"/>
        <v>0.50619350518915307</v>
      </c>
      <c r="X33" s="310">
        <f t="shared" si="9"/>
        <v>0</v>
      </c>
      <c r="Y33" s="310">
        <f t="shared" si="2"/>
        <v>-4.9066223067059722</v>
      </c>
      <c r="Z33" s="309">
        <f t="shared" si="10"/>
        <v>0</v>
      </c>
      <c r="AA33" s="72"/>
      <c r="AB33" s="315">
        <v>26</v>
      </c>
      <c r="AC33" s="293" t="str">
        <f>VLOOKUP($AB$33,$Q$8:$Z$72,3,FALSE)</f>
        <v>7.62 Students in halls of residence</v>
      </c>
      <c r="AD33" s="309">
        <f>VLOOKUP($AB$33,$Q$8:$Z$72,4,FALSE)</f>
        <v>0</v>
      </c>
      <c r="AE33" s="310">
        <f>VLOOKUP($AB$33,$Q$8:$Z$72,5,FALSE)</f>
        <v>0</v>
      </c>
      <c r="AF33" s="309">
        <f>VLOOKUP($AB$33,$Q$8:$Z$72,6,FALSE)</f>
        <v>1890</v>
      </c>
      <c r="AG33" s="310">
        <f>VLOOKUP($AB$33,$Q$8:$Z$72,7,FALSE)</f>
        <v>0.50619350518915307</v>
      </c>
      <c r="AH33" s="310">
        <f>VLOOKUP($AB$33,$Q$8:$Z$72,8,FALSE)</f>
        <v>0</v>
      </c>
      <c r="AI33" s="310">
        <f>VLOOKUP($AB$33,$Q$8:$Z$72,9,FALSE)</f>
        <v>-4.9066223067059722</v>
      </c>
      <c r="AJ33" s="309">
        <f>VLOOKUP($AB$33,$Q$8:$Z$72,10,FALSE)</f>
        <v>0</v>
      </c>
      <c r="AK33" s="72"/>
      <c r="AL33" s="315">
        <v>26</v>
      </c>
      <c r="AM33" s="293" t="str">
        <f>VLOOKUP($AL$33,$R$8:$Z$72,2,FALSE)</f>
        <v>7.62 Students in halls of residence</v>
      </c>
      <c r="AN33" s="309">
        <f>VLOOKUP($AL$33,$R$8:$Z$72,3,FALSE)</f>
        <v>0</v>
      </c>
      <c r="AO33" s="310">
        <f>VLOOKUP($AL$33,$R$8:$Z$72,4,FALSE)</f>
        <v>0</v>
      </c>
      <c r="AP33" s="309">
        <f>VLOOKUP($AL$33,$R$8:$Z$72,5,FALSE)</f>
        <v>1890</v>
      </c>
      <c r="AQ33" s="310">
        <f>VLOOKUP($AL$33,$R$8:$Z$72,6,FALSE)</f>
        <v>0.50619350518915307</v>
      </c>
      <c r="AR33" s="310">
        <f>VLOOKUP($AL$33,$R$8:$Z$72,7,FALSE)</f>
        <v>0</v>
      </c>
      <c r="AS33" s="310">
        <f>VLOOKUP($AL$33,$R$8:$Z$72,8,FALSE)</f>
        <v>-4.9066223067059722</v>
      </c>
      <c r="AT33" s="309">
        <f>VLOOKUP($AL$33,$R$8:$Z$72,9,FALSE)</f>
        <v>0</v>
      </c>
      <c r="AU33" s="72"/>
      <c r="AV33" s="72"/>
      <c r="AW33" s="72"/>
      <c r="BF33" s="72"/>
      <c r="BG33" s="72"/>
      <c r="BH33" s="72"/>
      <c r="BI33" s="72"/>
      <c r="BJ33" s="72"/>
      <c r="BK33" s="31"/>
      <c r="BM33" s="316"/>
      <c r="BN33" s="299"/>
    </row>
    <row r="34" spans="2:69" ht="15" customHeight="1" x14ac:dyDescent="0.25">
      <c r="B34" s="306" t="s">
        <v>180</v>
      </c>
      <c r="C34" s="307">
        <v>0</v>
      </c>
      <c r="D34" s="307">
        <v>714</v>
      </c>
      <c r="F34" s="308" t="str">
        <f t="shared" si="3"/>
        <v>7.63 Active communal populations</v>
      </c>
      <c r="G34" s="309">
        <f t="shared" si="0"/>
        <v>0</v>
      </c>
      <c r="H34" s="310">
        <f t="shared" si="0"/>
        <v>0</v>
      </c>
      <c r="I34" s="309">
        <f t="shared" si="0"/>
        <v>714</v>
      </c>
      <c r="J34" s="310">
        <f t="shared" si="0"/>
        <v>0.19122865751590223</v>
      </c>
      <c r="K34" s="310">
        <f t="shared" si="0"/>
        <v>0</v>
      </c>
      <c r="L34" s="310">
        <f t="shared" si="0"/>
        <v>-3.0110259703629412</v>
      </c>
      <c r="M34" s="309">
        <f t="shared" si="0"/>
        <v>0</v>
      </c>
      <c r="N34" s="311"/>
      <c r="O34" s="312" t="str">
        <f t="shared" si="4"/>
        <v>7</v>
      </c>
      <c r="P34" s="312" t="str">
        <f>LEFT(S34,4)</f>
        <v>7.63</v>
      </c>
      <c r="Q34" s="312">
        <f>RANK(Z34,$Z$8:$Z$72,0)+COUNTIF($Z$8:Z34,Z34)-1</f>
        <v>27</v>
      </c>
      <c r="R34" s="312">
        <f>RANK(U34,$U$8:$U$72,0)+COUNTIF($U$8:U34,U34)-1</f>
        <v>27</v>
      </c>
      <c r="S34" s="293" t="s">
        <v>181</v>
      </c>
      <c r="T34" s="313">
        <f t="shared" si="6"/>
        <v>0</v>
      </c>
      <c r="U34" s="314">
        <f t="shared" si="7"/>
        <v>0</v>
      </c>
      <c r="V34" s="313">
        <f t="shared" si="8"/>
        <v>714</v>
      </c>
      <c r="W34" s="314">
        <f t="shared" si="1"/>
        <v>0.19122865751590223</v>
      </c>
      <c r="X34" s="310">
        <f t="shared" si="9"/>
        <v>0</v>
      </c>
      <c r="Y34" s="310">
        <f t="shared" si="2"/>
        <v>-3.0110259703629412</v>
      </c>
      <c r="Z34" s="309">
        <f t="shared" si="10"/>
        <v>0</v>
      </c>
      <c r="AA34" s="72"/>
      <c r="AB34" s="315">
        <v>27</v>
      </c>
      <c r="AC34" s="293" t="str">
        <f>VLOOKUP($AB$34,$Q$8:$Z$72,3,FALSE)</f>
        <v>7.63 Active communal populations</v>
      </c>
      <c r="AD34" s="309">
        <f>VLOOKUP($AB$34,$Q$8:$Z$72,4,FALSE)</f>
        <v>0</v>
      </c>
      <c r="AE34" s="310">
        <f>VLOOKUP($AB$34,$Q$8:$Z$72,5,FALSE)</f>
        <v>0</v>
      </c>
      <c r="AF34" s="309">
        <f>VLOOKUP($AB$34,$Q$8:$Z$72,6,FALSE)</f>
        <v>714</v>
      </c>
      <c r="AG34" s="310">
        <f>VLOOKUP($AB$34,$Q$8:$Z$72,7,FALSE)</f>
        <v>0.19122865751590223</v>
      </c>
      <c r="AH34" s="310">
        <f>VLOOKUP($AB$34,$Q$8:$Z$72,8,FALSE)</f>
        <v>0</v>
      </c>
      <c r="AI34" s="310">
        <f>VLOOKUP($AB$34,$Q$8:$Z$72,9,FALSE)</f>
        <v>-3.0110259703629412</v>
      </c>
      <c r="AJ34" s="309">
        <f>VLOOKUP($AB$34,$Q$8:$Z$72,10,FALSE)</f>
        <v>0</v>
      </c>
      <c r="AK34" s="72"/>
      <c r="AL34" s="315">
        <v>27</v>
      </c>
      <c r="AM34" s="293" t="str">
        <f>VLOOKUP($AL$34,$R$8:$Z$72,2,FALSE)</f>
        <v>7.63 Active communal populations</v>
      </c>
      <c r="AN34" s="309">
        <f>VLOOKUP($AL$34,$R$8:$Z$72,3,FALSE)</f>
        <v>0</v>
      </c>
      <c r="AO34" s="310">
        <f>VLOOKUP($AL$34,$R$8:$Z$72,4,FALSE)</f>
        <v>0</v>
      </c>
      <c r="AP34" s="309">
        <f>VLOOKUP($AL$34,$R$8:$Z$72,5,FALSE)</f>
        <v>714</v>
      </c>
      <c r="AQ34" s="310">
        <f>VLOOKUP($AL$34,$R$8:$Z$72,6,FALSE)</f>
        <v>0.19122865751590223</v>
      </c>
      <c r="AR34" s="310">
        <f>VLOOKUP($AL$34,$R$8:$Z$72,7,FALSE)</f>
        <v>0</v>
      </c>
      <c r="AS34" s="310">
        <f>VLOOKUP($AL$34,$R$8:$Z$72,8,FALSE)</f>
        <v>-3.0110259703629412</v>
      </c>
      <c r="AT34" s="309">
        <f>VLOOKUP($AL$34,$R$8:$Z$72,9,FALSE)</f>
        <v>0</v>
      </c>
      <c r="AU34" s="72"/>
      <c r="AV34" s="72"/>
      <c r="AW34" s="72"/>
      <c r="BF34" s="72"/>
      <c r="BG34" s="72"/>
      <c r="BH34" s="72"/>
      <c r="BI34" s="72"/>
      <c r="BJ34" s="72"/>
      <c r="BK34" s="31"/>
      <c r="BM34" s="316"/>
      <c r="BN34" s="299"/>
    </row>
    <row r="35" spans="2:69" ht="15" customHeight="1" x14ac:dyDescent="0.25">
      <c r="B35" s="306" t="s">
        <v>182</v>
      </c>
      <c r="C35" s="307">
        <v>0</v>
      </c>
      <c r="D35" s="307">
        <v>3052</v>
      </c>
      <c r="F35" s="308" t="str">
        <f t="shared" si="3"/>
        <v>7.64 Inactive communal populations</v>
      </c>
      <c r="G35" s="309">
        <f t="shared" si="0"/>
        <v>0</v>
      </c>
      <c r="H35" s="310">
        <f t="shared" si="0"/>
        <v>0</v>
      </c>
      <c r="I35" s="309">
        <f t="shared" si="0"/>
        <v>3052</v>
      </c>
      <c r="J35" s="310">
        <f t="shared" si="0"/>
        <v>0.81740877134248413</v>
      </c>
      <c r="K35" s="310">
        <f t="shared" si="0"/>
        <v>0</v>
      </c>
      <c r="L35" s="310">
        <f t="shared" si="0"/>
        <v>-6.2448827623835799</v>
      </c>
      <c r="M35" s="309">
        <f t="shared" si="0"/>
        <v>0</v>
      </c>
      <c r="N35" s="311"/>
      <c r="O35" s="312" t="str">
        <f t="shared" si="4"/>
        <v>7</v>
      </c>
      <c r="P35" s="312" t="str">
        <f t="shared" si="11"/>
        <v>7.64</v>
      </c>
      <c r="Q35" s="312">
        <f>RANK(Z35,$Z$8:$Z$72,0)+COUNTIF($Z$8:Z35,Z35)-1</f>
        <v>28</v>
      </c>
      <c r="R35" s="312">
        <f>RANK(U35,$U$8:$U$72,0)+COUNTIF($U$8:U35,U35)-1</f>
        <v>28</v>
      </c>
      <c r="S35" s="293" t="s">
        <v>183</v>
      </c>
      <c r="T35" s="313">
        <f t="shared" si="6"/>
        <v>0</v>
      </c>
      <c r="U35" s="314">
        <f t="shared" si="7"/>
        <v>0</v>
      </c>
      <c r="V35" s="313">
        <f t="shared" si="8"/>
        <v>3052</v>
      </c>
      <c r="W35" s="314">
        <f t="shared" si="1"/>
        <v>0.81740877134248413</v>
      </c>
      <c r="X35" s="310">
        <f t="shared" si="9"/>
        <v>0</v>
      </c>
      <c r="Y35" s="310">
        <f t="shared" si="2"/>
        <v>-6.2448827623835799</v>
      </c>
      <c r="Z35" s="309">
        <f t="shared" si="10"/>
        <v>0</v>
      </c>
      <c r="AA35" s="72"/>
      <c r="AB35" s="315">
        <v>28</v>
      </c>
      <c r="AC35" s="293" t="str">
        <f>VLOOKUP($AB$35,$Q$8:$Z$72,3,FALSE)</f>
        <v>7.64 Inactive communal populations</v>
      </c>
      <c r="AD35" s="309">
        <f>VLOOKUP($AB$35,$Q$8:$Z$72,4,FALSE)</f>
        <v>0</v>
      </c>
      <c r="AE35" s="310">
        <f>VLOOKUP($AB$35,$Q$8:$Z$72,5,FALSE)</f>
        <v>0</v>
      </c>
      <c r="AF35" s="309">
        <f>VLOOKUP($AB$35,$Q$8:$Z$72,6,FALSE)</f>
        <v>3052</v>
      </c>
      <c r="AG35" s="310">
        <f>VLOOKUP($AB$35,$Q$8:$Z$72,7,FALSE)</f>
        <v>0.81740877134248413</v>
      </c>
      <c r="AH35" s="310">
        <f>VLOOKUP($AB$35,$Q$8:$Z$72,8,FALSE)</f>
        <v>0</v>
      </c>
      <c r="AI35" s="310">
        <f>VLOOKUP($AB$35,$Q$8:$Z$72,9,FALSE)</f>
        <v>-6.2448827623835799</v>
      </c>
      <c r="AJ35" s="309">
        <f>VLOOKUP($AB$35,$Q$8:$Z$72,10,FALSE)</f>
        <v>0</v>
      </c>
      <c r="AK35" s="72"/>
      <c r="AL35" s="315">
        <v>28</v>
      </c>
      <c r="AM35" s="293" t="str">
        <f>VLOOKUP($AL$35,$R$8:$Z$72,2,FALSE)</f>
        <v>7.64 Inactive communal populations</v>
      </c>
      <c r="AN35" s="309">
        <f>VLOOKUP($AL$35,$R$8:$Z$72,3,FALSE)</f>
        <v>0</v>
      </c>
      <c r="AO35" s="310">
        <f>VLOOKUP($AL$35,$R$8:$Z$72,4,FALSE)</f>
        <v>0</v>
      </c>
      <c r="AP35" s="309">
        <f>VLOOKUP($AL$35,$R$8:$Z$72,5,FALSE)</f>
        <v>3052</v>
      </c>
      <c r="AQ35" s="310">
        <f>VLOOKUP($AL$35,$R$8:$Z$72,6,FALSE)</f>
        <v>0.81740877134248413</v>
      </c>
      <c r="AR35" s="310">
        <f>VLOOKUP($AL$35,$R$8:$Z$72,7,FALSE)</f>
        <v>0</v>
      </c>
      <c r="AS35" s="310">
        <f>VLOOKUP($AL$35,$R$8:$Z$72,8,FALSE)</f>
        <v>-6.2448827623835799</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4732</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0</v>
      </c>
      <c r="H77" s="310">
        <f t="shared" ref="H77:J82" si="12">IF($G$75=1,U77,IF($G$75=2,AE77,IF($G$75=3,AO77,"")))</f>
        <v>0</v>
      </c>
      <c r="I77" s="323">
        <f>IF($G$75=1,V77,IF($G$75=2,AF77,IF($G$75=3,AP77,"")))</f>
        <v>34659</v>
      </c>
      <c r="J77" s="324">
        <f>IF($G$75=1,W77,IF($G$75=2,AG77,IF($G$75=3,AQ77,"")))</f>
        <v>9.2826247070639436</v>
      </c>
      <c r="K77" s="325">
        <f>IF($G$75=1,X77,IF($G$75=2,AH77,IF($G$75=3,AR77,"")))</f>
        <v>0</v>
      </c>
      <c r="L77" s="326">
        <f>IF($G$75=1,Y77,IF($G$75=2,AI77,IF($G$75=3,AS77,"")))</f>
        <v>-22.004551747182781</v>
      </c>
      <c r="M77" s="327">
        <f>IF($G$75=1,Z77,IF($G$75=2,AJ77,IF($G$75=3,AT77,"")))</f>
        <v>0</v>
      </c>
      <c r="N77" s="311"/>
      <c r="O77" s="328"/>
      <c r="P77" s="312" t="str">
        <f>LEFT(S77,1)</f>
        <v>1</v>
      </c>
      <c r="Q77" s="312">
        <f>RANK(Z77,$Z$77:$Z$82,0)+COUNTIF($Z$77:Z77,Z77)-1</f>
        <v>4</v>
      </c>
      <c r="R77" s="312">
        <f>RANK(U77,$U$77:$U$82,0)+COUNTIF($U$77:U77,U77)-1</f>
        <v>4</v>
      </c>
      <c r="S77" s="329" t="s">
        <v>71</v>
      </c>
      <c r="T77" s="309">
        <f>SUMIF($O$8:$O$36,$P77,T$8:T$36)</f>
        <v>0</v>
      </c>
      <c r="U77" s="310">
        <f>IF(SUM($T$77:$T$98)&gt;0,T77/SUM($T$77:$T$98)*100,0)</f>
        <v>0</v>
      </c>
      <c r="V77" s="309">
        <f>SUMIF($O$8:$O$71,$P77,V$8:V$71)</f>
        <v>34659</v>
      </c>
      <c r="W77" s="326">
        <f t="shared" ref="W77:W82" si="13">IF(SUM($V$77:$V$98)&gt;0,V77/SUM($V$77:$V$98)*100,0)</f>
        <v>9.2826247070639436</v>
      </c>
      <c r="X77" s="326">
        <f>IF(V77&gt;0,(T77/V77)*100,0)</f>
        <v>0</v>
      </c>
      <c r="Y77" s="326">
        <f t="shared" ref="Y77:Y82" si="14">IF(AND((SQRT((W77*(100-W77))/SUM($T$77:$T$98)))&gt;0, SUM($T$77:$T$98)&gt;0),(U77-W77)/(SQRT((W77*(100-W77))/SUM($T$77:$T$98))),0)</f>
        <v>-22.004551747182781</v>
      </c>
      <c r="Z77" s="327">
        <f>IF(AND(W77&gt;0,SUM(X77)&gt;0),(U77/W77)*100,0)</f>
        <v>0</v>
      </c>
      <c r="AA77" s="72"/>
      <c r="AB77" s="315">
        <v>1</v>
      </c>
      <c r="AC77" s="329" t="str">
        <f>VLOOKUP($AB$77,$Q$77:$Z$98,S$5,FALSE)</f>
        <v>4. Healthy Behaviours</v>
      </c>
      <c r="AD77" s="309">
        <f t="shared" ref="AD77:AI77" si="15">VLOOKUP($AB$77,$Q$77:$Z$98,T$5,FALSE)</f>
        <v>3244</v>
      </c>
      <c r="AE77" s="310">
        <f t="shared" si="15"/>
        <v>68.554522400676248</v>
      </c>
      <c r="AF77" s="309">
        <f t="shared" si="15"/>
        <v>108223</v>
      </c>
      <c r="AG77" s="326">
        <f t="shared" si="15"/>
        <v>28.985068630733181</v>
      </c>
      <c r="AH77" s="326">
        <f>VLOOKUP($AB$77,$Q$77:$Z$98,X$5,FALSE)</f>
        <v>2.9975143915803479</v>
      </c>
      <c r="AI77" s="326">
        <f t="shared" si="15"/>
        <v>59.995740885238966</v>
      </c>
      <c r="AJ77" s="327">
        <f>VLOOKUP($AB$77,$Q$77:$Z$98,Z$5,FALSE)</f>
        <v>236.51668130944893</v>
      </c>
      <c r="AK77" s="72"/>
      <c r="AL77" s="315">
        <v>1</v>
      </c>
      <c r="AM77" s="329" t="str">
        <f>VLOOKUP($AB$77,$R$77:$Z$98,R$5,FALSE)</f>
        <v>4. Healthy Behaviours</v>
      </c>
      <c r="AN77" s="309">
        <f t="shared" ref="AN77:AO77" si="16">VLOOKUP($AB$77,$R$77:$Z$98,S$5,FALSE)</f>
        <v>3244</v>
      </c>
      <c r="AO77" s="310">
        <f t="shared" si="16"/>
        <v>68.554522400676248</v>
      </c>
      <c r="AP77" s="309">
        <f>VLOOKUP($AB$77,$R$77:$Z$98,U$5,FALSE)</f>
        <v>108223</v>
      </c>
      <c r="AQ77" s="326">
        <f>VLOOKUP($AB$77,$R$77:$Z$98,V$5,FALSE)</f>
        <v>28.985068630733181</v>
      </c>
      <c r="AR77" s="326">
        <f>VLOOKUP($AB$77,$R$77:$Z$98,W$5,FALSE)</f>
        <v>2.9975143915803479</v>
      </c>
      <c r="AS77" s="326">
        <f>VLOOKUP($AB$77,$R$77:$Z$98,X$5,FALSE)</f>
        <v>59.995740885238966</v>
      </c>
      <c r="AT77" s="327">
        <f>VLOOKUP($AB$77,$R$77:$Z$98,Y$5,FALSE)</f>
        <v>236.51668130944893</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0</v>
      </c>
      <c r="H78" s="310">
        <f t="shared" si="12"/>
        <v>0</v>
      </c>
      <c r="I78" s="323">
        <f t="shared" si="12"/>
        <v>44187</v>
      </c>
      <c r="J78" s="324">
        <f t="shared" si="12"/>
        <v>11.834482758620691</v>
      </c>
      <c r="K78" s="325">
        <f>IF($G$75=1,X78,IF($G$75=2,AH78,IF($G$75=3,AR78,"")))</f>
        <v>0</v>
      </c>
      <c r="L78" s="326">
        <f>IF($G$75=1,Y78,IF($G$75=2,AI78,IF($G$75=3,AS78,"")))</f>
        <v>-25.202732434255836</v>
      </c>
      <c r="M78" s="327">
        <f t="shared" ref="M78:M82" si="19">IF($G$75=1,Z78,IF($G$75=2,AJ78,IF($G$75=3,AT78,"")))</f>
        <v>0</v>
      </c>
      <c r="N78" s="311"/>
      <c r="O78" s="328"/>
      <c r="P78" s="312" t="str">
        <f t="shared" ref="P78:P82" si="20">LEFT(S78,1)</f>
        <v>2</v>
      </c>
      <c r="Q78" s="312">
        <f>RANK(Z78,$Z$77:$Z$82,0)+COUNTIF($Z$77:Z78,Z78)-1</f>
        <v>5</v>
      </c>
      <c r="R78" s="312">
        <f>RANK(U78,$U$77:$U$98,0)+COUNTIF($U$77:U78,U78)-1</f>
        <v>5</v>
      </c>
      <c r="S78" s="329" t="s">
        <v>78</v>
      </c>
      <c r="T78" s="309">
        <f>SUMIF($O$8:$O$36,$P78,T$8:T$36)</f>
        <v>0</v>
      </c>
      <c r="U78" s="310">
        <f t="shared" ref="U78:U80" si="21">IF(SUM($T$77:$T$98)&gt;0,T78/SUM($T$77:$T$98)*100,0)</f>
        <v>0</v>
      </c>
      <c r="V78" s="309">
        <f t="shared" ref="V78:V81" si="22">SUMIF($O$8:$O$71,$P78,V$8:V$71)</f>
        <v>44187</v>
      </c>
      <c r="W78" s="326">
        <f t="shared" si="13"/>
        <v>11.834482758620691</v>
      </c>
      <c r="X78" s="326">
        <f t="shared" ref="X78:X82" si="23">IF(V78&gt;0,(T78/V78)*100,0)</f>
        <v>0</v>
      </c>
      <c r="Y78" s="326">
        <f t="shared" si="14"/>
        <v>-25.202732434255836</v>
      </c>
      <c r="Z78" s="327">
        <f t="shared" ref="Z78:Z82" si="24">IF(AND(W78&gt;0,SUM(X78)&gt;0),(U78/W78)*100,0)</f>
        <v>0</v>
      </c>
      <c r="AA78" s="72"/>
      <c r="AB78" s="315">
        <v>2</v>
      </c>
      <c r="AC78" s="329" t="str">
        <f>VLOOKUP($AB$78,$Q$77:$Z$98,S$5,FALSE)</f>
        <v>3. Unhealthy Traits</v>
      </c>
      <c r="AD78" s="309">
        <f t="shared" ref="AD78:AJ78" si="25">VLOOKUP($AB$78,$Q$77:$Z$98,T$5,FALSE)</f>
        <v>577</v>
      </c>
      <c r="AE78" s="310">
        <f t="shared" si="25"/>
        <v>12.193575655114117</v>
      </c>
      <c r="AF78" s="309">
        <f t="shared" si="25"/>
        <v>54317</v>
      </c>
      <c r="AG78" s="326">
        <f t="shared" si="25"/>
        <v>14.547572815533979</v>
      </c>
      <c r="AH78" s="326">
        <f t="shared" si="25"/>
        <v>1.0622825266491154</v>
      </c>
      <c r="AI78" s="326">
        <f t="shared" si="25"/>
        <v>-4.5927291191323416</v>
      </c>
      <c r="AJ78" s="327">
        <f t="shared" si="25"/>
        <v>83.818626032885362</v>
      </c>
      <c r="AK78" s="72"/>
      <c r="AL78" s="315">
        <v>2</v>
      </c>
      <c r="AM78" s="329" t="str">
        <f t="shared" ref="AM78:AQ78" si="26">VLOOKUP($AB$78,$R$77:$Z$98,R$5,FALSE)</f>
        <v>5. Fit and Well</v>
      </c>
      <c r="AN78" s="309">
        <f t="shared" si="26"/>
        <v>911</v>
      </c>
      <c r="AO78" s="310">
        <f t="shared" si="26"/>
        <v>19.251901944209639</v>
      </c>
      <c r="AP78" s="309">
        <f>VLOOKUP($AB$78,$R$77:$Z$98,U$5,FALSE)</f>
        <v>126333</v>
      </c>
      <c r="AQ78" s="326">
        <f t="shared" si="26"/>
        <v>33.835420154000666</v>
      </c>
      <c r="AR78" s="326">
        <f>VLOOKUP($AB$78,$R$77:$Z$98,W$5,FALSE)</f>
        <v>0.72111008208464933</v>
      </c>
      <c r="AS78" s="326">
        <f>VLOOKUP($AB$78,$R$77:$Z$98,X$5,FALSE)</f>
        <v>-21.202453033717685</v>
      </c>
      <c r="AT78" s="327">
        <f>VLOOKUP($AB$78,$R$77:$Z$98,Y$5,FALSE)</f>
        <v>56.898663757049029</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577</v>
      </c>
      <c r="H79" s="310">
        <f t="shared" si="12"/>
        <v>12.193575655114117</v>
      </c>
      <c r="I79" s="323">
        <f t="shared" si="12"/>
        <v>54317</v>
      </c>
      <c r="J79" s="324">
        <f t="shared" si="12"/>
        <v>14.547572815533979</v>
      </c>
      <c r="K79" s="325">
        <f>IF($G$75=1,X79,IF($G$75=2,AH79,IF($G$75=3,AR79,"")))</f>
        <v>1.0622825266491154</v>
      </c>
      <c r="L79" s="326">
        <f>IF($G$75=1,Y79,IF($G$75=2,AI79,IF($G$75=3,AS79,"")))</f>
        <v>-4.5927291191323416</v>
      </c>
      <c r="M79" s="327">
        <f t="shared" si="19"/>
        <v>83.818626032885362</v>
      </c>
      <c r="N79" s="311"/>
      <c r="O79" s="328"/>
      <c r="P79" s="312" t="str">
        <f t="shared" si="20"/>
        <v>3</v>
      </c>
      <c r="Q79" s="312">
        <f>RANK(Z79,$Z$77:$Z$82,0)+COUNTIF($Z$77:Z79,Z79)-1</f>
        <v>2</v>
      </c>
      <c r="R79" s="312">
        <f>RANK(U79,$U$77:$U$98,0)+COUNTIF($U$77:U79,U79)-1</f>
        <v>3</v>
      </c>
      <c r="S79" s="329" t="s">
        <v>191</v>
      </c>
      <c r="T79" s="309">
        <f t="shared" ref="T79:T82" si="27">SUMIF($O$8:$O$36,$P79,T$8:T$36)</f>
        <v>577</v>
      </c>
      <c r="U79" s="310">
        <f t="shared" si="21"/>
        <v>12.193575655114117</v>
      </c>
      <c r="V79" s="309">
        <f t="shared" si="22"/>
        <v>54317</v>
      </c>
      <c r="W79" s="326">
        <f t="shared" si="13"/>
        <v>14.547572815533979</v>
      </c>
      <c r="X79" s="326">
        <f t="shared" si="23"/>
        <v>1.0622825266491154</v>
      </c>
      <c r="Y79" s="326">
        <f t="shared" si="14"/>
        <v>-4.5927291191323416</v>
      </c>
      <c r="Z79" s="327">
        <f t="shared" si="24"/>
        <v>83.818626032885362</v>
      </c>
      <c r="AA79" s="72"/>
      <c r="AB79" s="315">
        <v>3</v>
      </c>
      <c r="AC79" s="329" t="str">
        <f>VLOOKUP($AB$79,$Q$77:$Z$98,S$5,FALSE)</f>
        <v>5. Fit and Well</v>
      </c>
      <c r="AD79" s="309">
        <f t="shared" ref="AD79:AJ79" si="28">VLOOKUP($AB$79,$Q$77:$Z$98,T$5,FALSE)</f>
        <v>911</v>
      </c>
      <c r="AE79" s="310">
        <f t="shared" si="28"/>
        <v>19.251901944209639</v>
      </c>
      <c r="AF79" s="309">
        <f t="shared" si="28"/>
        <v>126333</v>
      </c>
      <c r="AG79" s="326">
        <f t="shared" si="28"/>
        <v>33.835420154000666</v>
      </c>
      <c r="AH79" s="326">
        <f t="shared" si="28"/>
        <v>0.72111008208464933</v>
      </c>
      <c r="AI79" s="326">
        <f t="shared" si="28"/>
        <v>-21.202453033717685</v>
      </c>
      <c r="AJ79" s="327">
        <f t="shared" si="28"/>
        <v>56.898663757049029</v>
      </c>
      <c r="AK79" s="72"/>
      <c r="AL79" s="315">
        <v>3</v>
      </c>
      <c r="AM79" s="329" t="str">
        <f t="shared" ref="AM79:AQ79" si="29">VLOOKUP($AB$79,$R$77:$Z$98,R$5,FALSE)</f>
        <v>3. Unhealthy Traits</v>
      </c>
      <c r="AN79" s="309">
        <f t="shared" si="29"/>
        <v>577</v>
      </c>
      <c r="AO79" s="310">
        <f t="shared" si="29"/>
        <v>12.193575655114117</v>
      </c>
      <c r="AP79" s="309">
        <f t="shared" si="29"/>
        <v>54317</v>
      </c>
      <c r="AQ79" s="326">
        <f t="shared" si="29"/>
        <v>14.547572815533979</v>
      </c>
      <c r="AR79" s="326">
        <f>VLOOKUP($AB$79,$R$77:$Z$98,W$5,FALSE)</f>
        <v>1.0622825266491154</v>
      </c>
      <c r="AS79" s="326">
        <f>VLOOKUP($AB$79,$R$77:$Z$98,X$5,FALSE)</f>
        <v>-4.5927291191323416</v>
      </c>
      <c r="AT79" s="327">
        <f>VLOOKUP($AB$79,$R$77:$Z$98,Y$5,FALSE)</f>
        <v>83.818626032885362</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3244</v>
      </c>
      <c r="H80" s="310">
        <f t="shared" si="12"/>
        <v>68.554522400676248</v>
      </c>
      <c r="I80" s="323">
        <f t="shared" si="12"/>
        <v>108223</v>
      </c>
      <c r="J80" s="324">
        <f t="shared" si="12"/>
        <v>28.985068630733181</v>
      </c>
      <c r="K80" s="325">
        <f>IF($G$75=1,X80,IF($G$75=2,AH80,IF($G$75=3,AR80,"")))</f>
        <v>2.9975143915803479</v>
      </c>
      <c r="L80" s="326">
        <f t="shared" ref="L80:L82" si="30">IF($G$75=1,Y80,IF($G$75=2,AI80,IF($G$75=3,AS80,"")))</f>
        <v>59.995740885238966</v>
      </c>
      <c r="M80" s="327">
        <f t="shared" si="19"/>
        <v>236.51668130944893</v>
      </c>
      <c r="N80" s="311"/>
      <c r="O80" s="328"/>
      <c r="P80" s="312" t="str">
        <f t="shared" si="20"/>
        <v>4</v>
      </c>
      <c r="Q80" s="312">
        <f>RANK(Z80,$Z$77:$Z$82,0)+COUNTIF($Z$77:Z80,Z80)-1</f>
        <v>1</v>
      </c>
      <c r="R80" s="312">
        <f>RANK(U80,$U$77:$U$98,0)+COUNTIF($U$77:U80,U80)-1</f>
        <v>1</v>
      </c>
      <c r="S80" s="329" t="s">
        <v>89</v>
      </c>
      <c r="T80" s="309">
        <f t="shared" si="27"/>
        <v>3244</v>
      </c>
      <c r="U80" s="310">
        <f t="shared" si="21"/>
        <v>68.554522400676248</v>
      </c>
      <c r="V80" s="309">
        <f t="shared" si="22"/>
        <v>108223</v>
      </c>
      <c r="W80" s="326">
        <f t="shared" si="13"/>
        <v>28.985068630733181</v>
      </c>
      <c r="X80" s="326">
        <f t="shared" si="23"/>
        <v>2.9975143915803479</v>
      </c>
      <c r="Y80" s="326">
        <f t="shared" si="14"/>
        <v>59.995740885238966</v>
      </c>
      <c r="Z80" s="327">
        <f t="shared" si="24"/>
        <v>236.51668130944893</v>
      </c>
      <c r="AA80" s="72"/>
      <c r="AB80" s="315">
        <v>4</v>
      </c>
      <c r="AC80" s="329" t="str">
        <f>VLOOKUP($AB$80,$Q$77:$Z$98,S$5,FALSE)</f>
        <v>1. Serious Challenges</v>
      </c>
      <c r="AD80" s="309">
        <f t="shared" ref="AD80:AJ80" si="31">VLOOKUP($AB$80,$Q$77:$Z$98,T$5,FALSE)</f>
        <v>0</v>
      </c>
      <c r="AE80" s="310">
        <f t="shared" si="31"/>
        <v>0</v>
      </c>
      <c r="AF80" s="309">
        <f t="shared" si="31"/>
        <v>34659</v>
      </c>
      <c r="AG80" s="326">
        <f t="shared" si="31"/>
        <v>9.2826247070639436</v>
      </c>
      <c r="AH80" s="326">
        <f t="shared" si="31"/>
        <v>0</v>
      </c>
      <c r="AI80" s="326">
        <f t="shared" si="31"/>
        <v>-22.004551747182781</v>
      </c>
      <c r="AJ80" s="327">
        <f t="shared" si="31"/>
        <v>0</v>
      </c>
      <c r="AK80" s="72"/>
      <c r="AL80" s="315">
        <v>4</v>
      </c>
      <c r="AM80" s="329" t="str">
        <f t="shared" ref="AM80:AQ80" si="32">VLOOKUP($AB$80,$R$77:$Z$98,R$5,FALSE)</f>
        <v>1. Serious Challenges</v>
      </c>
      <c r="AN80" s="309">
        <f t="shared" si="32"/>
        <v>0</v>
      </c>
      <c r="AO80" s="310">
        <f t="shared" si="32"/>
        <v>0</v>
      </c>
      <c r="AP80" s="309">
        <f>VLOOKUP($AB$80,$R$77:$Z$98,U$5,FALSE)</f>
        <v>34659</v>
      </c>
      <c r="AQ80" s="326">
        <f t="shared" si="32"/>
        <v>9.2826247070639436</v>
      </c>
      <c r="AR80" s="326">
        <f>VLOOKUP($AB$80,$R$77:$Z$98,W$5,FALSE)</f>
        <v>0</v>
      </c>
      <c r="AS80" s="326">
        <f>VLOOKUP($AB$80,$R$77:$Z$98,X$5,FALSE)</f>
        <v>-22.004551747182781</v>
      </c>
      <c r="AT80" s="327">
        <f>VLOOKUP($AB$80,$R$77:$Z$98,Y$5,FALSE)</f>
        <v>0</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911</v>
      </c>
      <c r="H81" s="310">
        <f t="shared" si="12"/>
        <v>19.251901944209639</v>
      </c>
      <c r="I81" s="323">
        <f t="shared" si="12"/>
        <v>126333</v>
      </c>
      <c r="J81" s="324">
        <f t="shared" si="12"/>
        <v>33.835420154000666</v>
      </c>
      <c r="K81" s="325">
        <f>IF($G$75=1,X81,IF($G$75=2,AH81,IF($G$75=3,AR81,"")))</f>
        <v>0.72111008208464933</v>
      </c>
      <c r="L81" s="326">
        <f>IF($G$75=1,Y81,IF($G$75=2,AI81,IF($G$75=3,AS81,"")))</f>
        <v>-21.202453033717685</v>
      </c>
      <c r="M81" s="327">
        <f t="shared" si="19"/>
        <v>56.898663757049029</v>
      </c>
      <c r="N81" s="311"/>
      <c r="O81" s="328"/>
      <c r="P81" s="312" t="str">
        <f t="shared" si="20"/>
        <v>5</v>
      </c>
      <c r="Q81" s="312">
        <f>RANK(Z81,$Z$77:$Z$82,0)+COUNTIF($Z$77:Z81,Z81)-1</f>
        <v>3</v>
      </c>
      <c r="R81" s="312">
        <f>RANK(U81,$U$77:$U$98,0)+COUNTIF($U$77:U81,U81)-1</f>
        <v>2</v>
      </c>
      <c r="S81" s="329" t="s">
        <v>96</v>
      </c>
      <c r="T81" s="309">
        <f t="shared" si="27"/>
        <v>911</v>
      </c>
      <c r="U81" s="310">
        <f>IF(SUM($T$77:$T$98)&gt;0,T81/SUM($T$77:$T$98)*100,0)</f>
        <v>19.251901944209639</v>
      </c>
      <c r="V81" s="309">
        <f t="shared" si="22"/>
        <v>126333</v>
      </c>
      <c r="W81" s="326">
        <f t="shared" si="13"/>
        <v>33.835420154000666</v>
      </c>
      <c r="X81" s="326">
        <f t="shared" si="23"/>
        <v>0.72111008208464933</v>
      </c>
      <c r="Y81" s="326">
        <f t="shared" si="14"/>
        <v>-21.202453033717685</v>
      </c>
      <c r="Z81" s="327">
        <f t="shared" si="24"/>
        <v>56.898663757049029</v>
      </c>
      <c r="AA81" s="72"/>
      <c r="AB81" s="315">
        <v>5</v>
      </c>
      <c r="AC81" s="329" t="str">
        <f>VLOOKUP($AB$81,$Q$77:$Z$98,S$5,FALSE)</f>
        <v>2. Multiple Concerns</v>
      </c>
      <c r="AD81" s="309">
        <f t="shared" ref="AD81:AJ81" si="33">VLOOKUP($AB$81,$Q$77:$Z$98,T$5,FALSE)</f>
        <v>0</v>
      </c>
      <c r="AE81" s="310">
        <f t="shared" si="33"/>
        <v>0</v>
      </c>
      <c r="AF81" s="309">
        <f t="shared" si="33"/>
        <v>44187</v>
      </c>
      <c r="AG81" s="326">
        <f t="shared" si="33"/>
        <v>11.834482758620691</v>
      </c>
      <c r="AH81" s="326">
        <f t="shared" si="33"/>
        <v>0</v>
      </c>
      <c r="AI81" s="326">
        <f t="shared" si="33"/>
        <v>-25.202732434255836</v>
      </c>
      <c r="AJ81" s="327">
        <f t="shared" si="33"/>
        <v>0</v>
      </c>
      <c r="AK81" s="72"/>
      <c r="AL81" s="315">
        <v>5</v>
      </c>
      <c r="AM81" s="329" t="str">
        <f t="shared" ref="AM81:AQ81" si="34">VLOOKUP($AB$81,$R$77:$Z$98,R$5,FALSE)</f>
        <v>2. Multiple Concerns</v>
      </c>
      <c r="AN81" s="309">
        <f t="shared" si="34"/>
        <v>0</v>
      </c>
      <c r="AO81" s="310">
        <f t="shared" si="34"/>
        <v>0</v>
      </c>
      <c r="AP81" s="309">
        <f>VLOOKUP($AB$81,$R$77:$Z$98,U$5,FALSE)</f>
        <v>44187</v>
      </c>
      <c r="AQ81" s="326">
        <f t="shared" si="34"/>
        <v>11.834482758620691</v>
      </c>
      <c r="AR81" s="326">
        <f>VLOOKUP($AB$81,$R$77:$Z$98,W$5,FALSE)</f>
        <v>0</v>
      </c>
      <c r="AS81" s="326">
        <f>VLOOKUP($AB$81,$R$77:$Z$98,X$5,FALSE)</f>
        <v>-25.202732434255836</v>
      </c>
      <c r="AT81" s="327">
        <f>VLOOKUP($AB$81,$R$77:$Z$98,Y$5,FALSE)</f>
        <v>0</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0</v>
      </c>
      <c r="H82" s="310">
        <f t="shared" si="12"/>
        <v>0</v>
      </c>
      <c r="I82" s="323">
        <f t="shared" si="12"/>
        <v>5656</v>
      </c>
      <c r="J82" s="324">
        <f t="shared" si="12"/>
        <v>1.5148309340475392</v>
      </c>
      <c r="K82" s="325">
        <f>IF($G$75=1,X82,IF($G$75=2,AH82,IF($G$75=3,AR82,"")))</f>
        <v>0</v>
      </c>
      <c r="L82" s="326">
        <f t="shared" si="30"/>
        <v>-8.5313750237857331</v>
      </c>
      <c r="M82" s="327">
        <f t="shared" si="19"/>
        <v>0</v>
      </c>
      <c r="N82" s="311"/>
      <c r="O82" s="328"/>
      <c r="P82" s="312" t="str">
        <f t="shared" si="20"/>
        <v>7</v>
      </c>
      <c r="Q82" s="312">
        <f>RANK(Z82,$Z$77:$Z$82,0)+COUNTIF($Z$77:Z82,Z82)-1</f>
        <v>6</v>
      </c>
      <c r="R82" s="312">
        <f>RANK(U82,$U$77:$U$98,0)+COUNTIF($U$77:U82,U82)-1</f>
        <v>6</v>
      </c>
      <c r="S82" s="329" t="s">
        <v>103</v>
      </c>
      <c r="T82" s="309">
        <f t="shared" si="27"/>
        <v>0</v>
      </c>
      <c r="U82" s="310">
        <f>IF(SUM($T$77:$T$98)&gt;0,T82/SUM($T$77:$T$98)*100,0)</f>
        <v>0</v>
      </c>
      <c r="V82" s="309">
        <f>SUMIF($O$8:$O$36,$P82,V$8:V$36)</f>
        <v>5656</v>
      </c>
      <c r="W82" s="326">
        <f t="shared" si="13"/>
        <v>1.5148309340475392</v>
      </c>
      <c r="X82" s="326">
        <f t="shared" si="23"/>
        <v>0</v>
      </c>
      <c r="Y82" s="326">
        <f t="shared" si="14"/>
        <v>-8.5313750237857331</v>
      </c>
      <c r="Z82" s="327">
        <f t="shared" si="24"/>
        <v>0</v>
      </c>
      <c r="AA82" s="72"/>
      <c r="AB82" s="315">
        <v>6</v>
      </c>
      <c r="AC82" s="329" t="str">
        <f>VLOOKUP($AB$82,$Q$77:$Z$98,S$5,FALSE)</f>
        <v>7. Not Private Households</v>
      </c>
      <c r="AD82" s="309">
        <f t="shared" ref="AD82:AJ82" si="35">VLOOKUP($AB$82,$Q$77:$Z$98,T$5,FALSE)</f>
        <v>0</v>
      </c>
      <c r="AE82" s="310">
        <f t="shared" si="35"/>
        <v>0</v>
      </c>
      <c r="AF82" s="309">
        <f t="shared" si="35"/>
        <v>5656</v>
      </c>
      <c r="AG82" s="326">
        <f t="shared" si="35"/>
        <v>1.5148309340475392</v>
      </c>
      <c r="AH82" s="326">
        <f t="shared" si="35"/>
        <v>0</v>
      </c>
      <c r="AI82" s="326">
        <f t="shared" si="35"/>
        <v>-8.5313750237857331</v>
      </c>
      <c r="AJ82" s="327">
        <f t="shared" si="35"/>
        <v>0</v>
      </c>
      <c r="AK82" s="72"/>
      <c r="AL82" s="315">
        <v>6</v>
      </c>
      <c r="AM82" s="329" t="str">
        <f t="shared" ref="AM82:AO82" si="36">VLOOKUP($AB$82,$R$77:$Z$98,R$5,FALSE)</f>
        <v>7. Not Private Households</v>
      </c>
      <c r="AN82" s="309">
        <f t="shared" si="36"/>
        <v>0</v>
      </c>
      <c r="AO82" s="310">
        <f t="shared" si="36"/>
        <v>0</v>
      </c>
      <c r="AP82" s="309">
        <f>VLOOKUP($AB$82,$R$77:$Z$98,U$5,FALSE)</f>
        <v>5656</v>
      </c>
      <c r="AQ82" s="326">
        <f>VLOOKUP($AB$82,$R$77:$Z$98,V$5,FALSE)</f>
        <v>1.5148309340475392</v>
      </c>
      <c r="AR82" s="326">
        <f>VLOOKUP($AB$82,$R$77:$Z$98,W$5,FALSE)</f>
        <v>0</v>
      </c>
      <c r="AS82" s="326">
        <f>VLOOKUP($AB$82,$R$77:$Z$98,X$5,FALSE)</f>
        <v>-8.5313750237857331</v>
      </c>
      <c r="AT82" s="327">
        <f>VLOOKUP($AB$82,$R$77:$Z$98,Y$5,FALSE)</f>
        <v>0</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158AF-BC3D-4E72-BEA7-7FE25F5CA1F6}">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0</v>
      </c>
      <c r="V5" s="402">
        <f>'Input Sheet'!T78</f>
        <v>0</v>
      </c>
      <c r="W5" s="402">
        <f>'Input Sheet'!T79</f>
        <v>577</v>
      </c>
      <c r="X5" s="403">
        <f>'Input Sheet'!T80</f>
        <v>3244</v>
      </c>
      <c r="Y5" s="403">
        <f>'Input Sheet'!T81</f>
        <v>911</v>
      </c>
      <c r="Z5" s="403">
        <f>'Input Sheet'!T82</f>
        <v>0</v>
      </c>
      <c r="AA5" s="404">
        <f>SUM(U5:Z5)</f>
        <v>4732</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4.6769531634826715E-2</v>
      </c>
      <c r="AZ6" s="437">
        <f t="shared" ref="AZ6:AZ13" si="1">IF(AX6="","",IFERROR(VLOOKUP($AX$4&amp;AX6,$D$8:$AC$1006,26,FALSE),""))</f>
        <v>94.159822860701667</v>
      </c>
      <c r="BA6" s="333" t="b">
        <f>IF(AX6="","")</f>
        <v>0</v>
      </c>
      <c r="BB6" s="333">
        <f t="shared" ref="BB6:BB65" si="2">VLOOKUP($AX$4&amp;AX6,$D$8:$AC$986,25,FALSE)</f>
        <v>4.6769531634826715E-2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0.13915236073753173</v>
      </c>
      <c r="AZ7" s="437">
        <f t="shared" si="1"/>
        <v>92.594194439400638</v>
      </c>
      <c r="BA7" s="333" t="b">
        <f t="shared" ref="BA7:BA17" si="5">IF(AX7="","")</f>
        <v>0</v>
      </c>
      <c r="BB7" s="333">
        <f t="shared" si="2"/>
        <v>0.13915236073753173</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0</v>
      </c>
      <c r="V8" s="450">
        <f>IFERROR(V$5*I8,"")</f>
        <v>0</v>
      </c>
      <c r="W8" s="451">
        <f>IFERROR(W$5*K8,"")</f>
        <v>31.098686707999999</v>
      </c>
      <c r="X8" s="451">
        <f>IFERROR(X$5*M8,"")</f>
        <v>146.97050349600002</v>
      </c>
      <c r="Y8" s="451">
        <f>IFERROR(Y$5*O8,"")</f>
        <v>43.244233491999999</v>
      </c>
      <c r="Z8" s="451">
        <f>IFERROR(Z$5*Q8,"")</f>
        <v>0</v>
      </c>
      <c r="AA8" s="452">
        <f>IFERROR(SUM(U8:Z8),"")</f>
        <v>221.31342369600003</v>
      </c>
      <c r="AB8" s="453">
        <f>IF(OR(AA8="", AA8=0), "", AA8/$AA$5)</f>
        <v>4.6769531634826715E-2</v>
      </c>
      <c r="AC8" s="454">
        <f>IF(OR(AB8="", AB8=0), "", IF(AN8&gt;0, AB8/AN8*100, ""))</f>
        <v>94.159822860701667</v>
      </c>
      <c r="AD8" s="431" t="str">
        <f>VLOOKUP(1,$S$8:$T$15,2,FALSE)</f>
        <v>Age 50 - 64</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7.6531951165046491E-2</v>
      </c>
      <c r="AZ8" s="437">
        <f t="shared" si="1"/>
        <v>93.323851752622943</v>
      </c>
      <c r="BA8" s="333" t="b">
        <f t="shared" si="5"/>
        <v>0</v>
      </c>
      <c r="BB8" s="333">
        <f t="shared" si="2"/>
        <v>7.6531951165046491E-2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0</v>
      </c>
      <c r="V9" s="459">
        <f t="shared" ref="V9:V72" si="11">IFERROR(V$5*I9,"")</f>
        <v>0</v>
      </c>
      <c r="W9" s="460">
        <f t="shared" ref="W9:W72" si="12">IFERROR(W$5*K9,"")</f>
        <v>87.168358782999988</v>
      </c>
      <c r="X9" s="460">
        <f t="shared" ref="X9:X72" si="13">IFERROR(X$5*M9,"")</f>
        <v>432.53257640000004</v>
      </c>
      <c r="Y9" s="460">
        <f t="shared" ref="Y9:Y72" si="14">IFERROR(Y$5*O9,"")</f>
        <v>138.76803582700001</v>
      </c>
      <c r="Z9" s="460">
        <f t="shared" ref="Z9:Z72" si="15">IFERROR(Z$5*Q9,"")</f>
        <v>0</v>
      </c>
      <c r="AA9" s="461">
        <f t="shared" ref="AA9:AA72" si="16">IFERROR(SUM(U9:Z9),"")</f>
        <v>658.46897101000013</v>
      </c>
      <c r="AB9" s="462">
        <f t="shared" ref="AB9:AB72" si="17">IF(OR(AA9="", AA9=0), "", AA9/$AA$5)</f>
        <v>0.13915236073753173</v>
      </c>
      <c r="AC9" s="454">
        <f t="shared" ref="AC9:AC72" si="18">IF(OR(AB9="", AB9=0), "", IF(AN9&gt;0, AB9/AN9*100, ""))</f>
        <v>92.594194439400638</v>
      </c>
      <c r="AD9" s="431" t="str">
        <f>VLOOKUP(1,$S$8:$T$15,2,FALSE)</f>
        <v>Age 50 - 64</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0.1337269726153846</v>
      </c>
      <c r="AZ9" s="437">
        <f t="shared" si="1"/>
        <v>100.88356243912668</v>
      </c>
      <c r="BA9" s="333" t="b">
        <f t="shared" si="5"/>
        <v>0</v>
      </c>
      <c r="BB9" s="333">
        <f t="shared" si="2"/>
        <v>0.1337269726153846</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7</v>
      </c>
      <c r="T10" s="441" t="str">
        <f t="shared" si="9"/>
        <v>Age 18 - 24</v>
      </c>
      <c r="U10" s="459">
        <f t="shared" si="10"/>
        <v>0</v>
      </c>
      <c r="V10" s="459">
        <f t="shared" si="11"/>
        <v>0</v>
      </c>
      <c r="W10" s="460">
        <f t="shared" si="12"/>
        <v>53.273909163999996</v>
      </c>
      <c r="X10" s="460">
        <f t="shared" si="13"/>
        <v>249.21949548799998</v>
      </c>
      <c r="Y10" s="460">
        <f t="shared" si="14"/>
        <v>59.655788260999998</v>
      </c>
      <c r="Z10" s="460">
        <f t="shared" si="15"/>
        <v>0</v>
      </c>
      <c r="AA10" s="461">
        <f t="shared" si="16"/>
        <v>362.14919291299998</v>
      </c>
      <c r="AB10" s="462">
        <f t="shared" si="17"/>
        <v>7.6531951165046491E-2</v>
      </c>
      <c r="AC10" s="454">
        <f t="shared" si="18"/>
        <v>93.323851752622943</v>
      </c>
      <c r="AD10" s="431" t="str">
        <f t="shared" ref="AD10:AD15" si="28">VLOOKUP(1,$S$8:$T$15,2,FALSE)</f>
        <v>Age 50 - 64</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0.1924333800118343</v>
      </c>
      <c r="AZ10" s="437">
        <f t="shared" si="1"/>
        <v>98.795549778016394</v>
      </c>
      <c r="BA10" s="333" t="b">
        <f t="shared" si="5"/>
        <v>0</v>
      </c>
      <c r="BB10" s="333">
        <f t="shared" si="2"/>
        <v>0.1924333800118343</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0</v>
      </c>
      <c r="V11" s="459">
        <f t="shared" si="11"/>
        <v>0</v>
      </c>
      <c r="W11" s="460">
        <f t="shared" si="12"/>
        <v>88.675149276999989</v>
      </c>
      <c r="X11" s="460">
        <f t="shared" si="13"/>
        <v>439.474820744</v>
      </c>
      <c r="Y11" s="460">
        <f t="shared" si="14"/>
        <v>104.646064395</v>
      </c>
      <c r="Z11" s="460">
        <f t="shared" si="15"/>
        <v>0</v>
      </c>
      <c r="AA11" s="461">
        <f t="shared" si="16"/>
        <v>632.79603441599988</v>
      </c>
      <c r="AB11" s="462">
        <f t="shared" si="17"/>
        <v>0.1337269726153846</v>
      </c>
      <c r="AC11" s="454">
        <f t="shared" si="18"/>
        <v>100.88356243912668</v>
      </c>
      <c r="AD11" s="431" t="str">
        <f t="shared" si="28"/>
        <v>Age 50 - 64</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0.19746198929205411</v>
      </c>
      <c r="AZ11" s="437">
        <f t="shared" si="1"/>
        <v>101.84259746247987</v>
      </c>
      <c r="BA11" s="333" t="b">
        <f t="shared" si="5"/>
        <v>0</v>
      </c>
      <c r="BB11" s="333">
        <f t="shared" si="2"/>
        <v>0.19746198929205411</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2</v>
      </c>
      <c r="T12" s="441" t="str">
        <f t="shared" si="9"/>
        <v>Age 35 - 49</v>
      </c>
      <c r="U12" s="459">
        <f t="shared" si="10"/>
        <v>0</v>
      </c>
      <c r="V12" s="459">
        <f t="shared" si="11"/>
        <v>0</v>
      </c>
      <c r="W12" s="460">
        <f t="shared" si="12"/>
        <v>116.63147321300001</v>
      </c>
      <c r="X12" s="460">
        <f t="shared" si="13"/>
        <v>612.70259761599993</v>
      </c>
      <c r="Y12" s="460">
        <f t="shared" si="14"/>
        <v>181.260683387</v>
      </c>
      <c r="Z12" s="460">
        <f t="shared" si="15"/>
        <v>0</v>
      </c>
      <c r="AA12" s="461">
        <f t="shared" si="16"/>
        <v>910.59475421599996</v>
      </c>
      <c r="AB12" s="462">
        <f t="shared" si="17"/>
        <v>0.1924333800118343</v>
      </c>
      <c r="AC12" s="454">
        <f t="shared" si="18"/>
        <v>98.795549778016394</v>
      </c>
      <c r="AD12" s="431" t="str">
        <f t="shared" si="28"/>
        <v>Age 50 - 64</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0.10660669108241759</v>
      </c>
      <c r="AZ12" s="437">
        <f t="shared" si="1"/>
        <v>107.18779951257567</v>
      </c>
      <c r="BA12" s="333" t="b">
        <f t="shared" si="5"/>
        <v>0</v>
      </c>
      <c r="BB12" s="333">
        <f t="shared" si="2"/>
        <v>0.10660669108241759</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1</v>
      </c>
      <c r="T13" s="441" t="str">
        <f t="shared" si="9"/>
        <v>Age 50 - 64</v>
      </c>
      <c r="U13" s="459">
        <f t="shared" si="10"/>
        <v>0</v>
      </c>
      <c r="V13" s="459">
        <f t="shared" si="11"/>
        <v>0</v>
      </c>
      <c r="W13" s="460">
        <f t="shared" si="12"/>
        <v>104.790736197</v>
      </c>
      <c r="X13" s="460">
        <f t="shared" si="13"/>
        <v>636.39251748799995</v>
      </c>
      <c r="Y13" s="460">
        <f t="shared" si="14"/>
        <v>193.20687964500001</v>
      </c>
      <c r="Z13" s="460">
        <f t="shared" si="15"/>
        <v>0</v>
      </c>
      <c r="AA13" s="461">
        <f t="shared" si="16"/>
        <v>934.39013333000003</v>
      </c>
      <c r="AB13" s="462">
        <f t="shared" si="17"/>
        <v>0.19746198929205411</v>
      </c>
      <c r="AC13" s="454">
        <f t="shared" si="18"/>
        <v>101.84259746247987</v>
      </c>
      <c r="AD13" s="431" t="str">
        <f t="shared" si="28"/>
        <v>Age 50 - 64</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0.10731712358284025</v>
      </c>
      <c r="AZ13" s="437">
        <f t="shared" si="1"/>
        <v>110.22890547612469</v>
      </c>
      <c r="BA13" s="333" t="b">
        <f t="shared" si="5"/>
        <v>0</v>
      </c>
      <c r="BB13" s="333">
        <f t="shared" si="2"/>
        <v>0.10731712358284025</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6</v>
      </c>
      <c r="T14" s="441" t="str">
        <f t="shared" si="9"/>
        <v>Age 65 - 74</v>
      </c>
      <c r="U14" s="459">
        <f t="shared" si="10"/>
        <v>0</v>
      </c>
      <c r="V14" s="459">
        <f t="shared" si="11"/>
        <v>0</v>
      </c>
      <c r="W14" s="460">
        <f t="shared" si="12"/>
        <v>49.837583932999998</v>
      </c>
      <c r="X14" s="460">
        <f t="shared" si="13"/>
        <v>356.17346180800001</v>
      </c>
      <c r="Y14" s="460">
        <f t="shared" si="14"/>
        <v>98.451816461000007</v>
      </c>
      <c r="Z14" s="460">
        <f t="shared" si="15"/>
        <v>0</v>
      </c>
      <c r="AA14" s="461">
        <f t="shared" si="16"/>
        <v>504.46286220200005</v>
      </c>
      <c r="AB14" s="462">
        <f t="shared" si="17"/>
        <v>0.10660669108241759</v>
      </c>
      <c r="AC14" s="454">
        <f t="shared" si="18"/>
        <v>107.18779951257567</v>
      </c>
      <c r="AD14" s="431" t="str">
        <f t="shared" si="28"/>
        <v>Age 50 - 64</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5</v>
      </c>
      <c r="T15" s="467" t="str">
        <f t="shared" si="9"/>
        <v>Age 75+</v>
      </c>
      <c r="U15" s="468">
        <f t="shared" si="10"/>
        <v>0</v>
      </c>
      <c r="V15" s="468">
        <f t="shared" si="11"/>
        <v>0</v>
      </c>
      <c r="W15" s="469">
        <f t="shared" si="12"/>
        <v>45.524103301999993</v>
      </c>
      <c r="X15" s="469">
        <f t="shared" si="13"/>
        <v>370.53402696000001</v>
      </c>
      <c r="Y15" s="469">
        <f t="shared" si="14"/>
        <v>91.766498532</v>
      </c>
      <c r="Z15" s="469">
        <f t="shared" si="15"/>
        <v>0</v>
      </c>
      <c r="AA15" s="470">
        <f t="shared" si="16"/>
        <v>507.82462879400003</v>
      </c>
      <c r="AB15" s="471">
        <f t="shared" si="17"/>
        <v>0.10731712358284025</v>
      </c>
      <c r="AC15" s="454">
        <f t="shared" si="18"/>
        <v>110.22890547612469</v>
      </c>
      <c r="AD15" s="431" t="str">
        <f t="shared" si="28"/>
        <v>Age 50 - 64</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0</v>
      </c>
      <c r="V18" s="475">
        <f t="shared" si="11"/>
        <v>0</v>
      </c>
      <c r="W18" s="460">
        <f t="shared" si="12"/>
        <v>480.51348530800004</v>
      </c>
      <c r="X18" s="476">
        <f t="shared" si="13"/>
        <v>2782.9109327840001</v>
      </c>
      <c r="Y18" s="476">
        <f t="shared" si="14"/>
        <v>795.12124547899998</v>
      </c>
      <c r="Z18" s="478">
        <f t="shared" si="15"/>
        <v>0</v>
      </c>
      <c r="AA18" s="465">
        <f t="shared" si="16"/>
        <v>4058.5456635709997</v>
      </c>
      <c r="AB18" s="429">
        <f t="shared" si="17"/>
        <v>0.85768082493047337</v>
      </c>
      <c r="AC18" s="454">
        <f t="shared" si="18"/>
        <v>101.56694115683081</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0</v>
      </c>
      <c r="V19" s="475">
        <f t="shared" si="11"/>
        <v>0</v>
      </c>
      <c r="W19" s="460">
        <f t="shared" si="12"/>
        <v>39.932037407999999</v>
      </c>
      <c r="X19" s="476">
        <f t="shared" si="13"/>
        <v>160.02106034799999</v>
      </c>
      <c r="Y19" s="476">
        <f t="shared" si="14"/>
        <v>23.622976109</v>
      </c>
      <c r="Z19" s="478">
        <f t="shared" si="15"/>
        <v>0</v>
      </c>
      <c r="AA19" s="465">
        <f t="shared" si="16"/>
        <v>223.57607386499998</v>
      </c>
      <c r="AB19" s="429">
        <f t="shared" si="17"/>
        <v>4.7247691011200334E-2</v>
      </c>
      <c r="AC19" s="454">
        <f t="shared" si="18"/>
        <v>107.48412153118534</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0</v>
      </c>
      <c r="V20" s="475">
        <f t="shared" si="11"/>
        <v>0</v>
      </c>
      <c r="W20" s="460">
        <f t="shared" si="12"/>
        <v>40.405900389000003</v>
      </c>
      <c r="X20" s="476">
        <f t="shared" si="13"/>
        <v>201.81001207200001</v>
      </c>
      <c r="Y20" s="476">
        <f t="shared" si="14"/>
        <v>76.502421142999992</v>
      </c>
      <c r="Z20" s="478">
        <f t="shared" si="15"/>
        <v>0</v>
      </c>
      <c r="AA20" s="465">
        <f t="shared" si="16"/>
        <v>318.71833360400001</v>
      </c>
      <c r="AB20" s="429">
        <f t="shared" si="17"/>
        <v>6.7353832122569735E-2</v>
      </c>
      <c r="AC20" s="454">
        <f t="shared" si="18"/>
        <v>80.750840383091855</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0</v>
      </c>
      <c r="V21" s="475">
        <f t="shared" si="11"/>
        <v>0</v>
      </c>
      <c r="W21" s="460">
        <f t="shared" si="12"/>
        <v>16.148577471999999</v>
      </c>
      <c r="X21" s="476">
        <f t="shared" si="13"/>
        <v>99.257994795999991</v>
      </c>
      <c r="Y21" s="476">
        <f t="shared" si="14"/>
        <v>15.753357269</v>
      </c>
      <c r="Z21" s="478">
        <f t="shared" si="15"/>
        <v>0</v>
      </c>
      <c r="AA21" s="465">
        <f t="shared" si="16"/>
        <v>131.15992953699998</v>
      </c>
      <c r="AB21" s="429">
        <f t="shared" si="17"/>
        <v>2.7717652057692305E-2</v>
      </c>
      <c r="AC21" s="454">
        <f t="shared" si="18"/>
        <v>98.345668070415854</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0</v>
      </c>
      <c r="V23" s="475">
        <f t="shared" si="11"/>
        <v>0</v>
      </c>
      <c r="W23" s="460">
        <f t="shared" si="12"/>
        <v>466.20359738500002</v>
      </c>
      <c r="X23" s="476">
        <f t="shared" si="13"/>
        <v>2893.8856294879997</v>
      </c>
      <c r="Y23" s="476">
        <f t="shared" si="14"/>
        <v>829.79686987299999</v>
      </c>
      <c r="Z23" s="478">
        <f t="shared" si="15"/>
        <v>0</v>
      </c>
      <c r="AA23" s="465">
        <f t="shared" si="16"/>
        <v>4189.8860967459996</v>
      </c>
      <c r="AB23" s="429">
        <f t="shared" si="17"/>
        <v>0.88543662230473363</v>
      </c>
      <c r="AC23" s="454">
        <f t="shared" si="18"/>
        <v>101.69417398196201</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0</v>
      </c>
      <c r="V24" s="475">
        <f t="shared" si="11"/>
        <v>0</v>
      </c>
      <c r="W24" s="460">
        <f t="shared" si="12"/>
        <v>10.774651044000001</v>
      </c>
      <c r="X24" s="476">
        <f t="shared" si="13"/>
        <v>56.594645580000005</v>
      </c>
      <c r="Y24" s="476">
        <f t="shared" si="14"/>
        <v>13.512770078000001</v>
      </c>
      <c r="Z24" s="478">
        <f t="shared" si="15"/>
        <v>0</v>
      </c>
      <c r="AA24" s="465">
        <f t="shared" si="16"/>
        <v>80.882066702000003</v>
      </c>
      <c r="AB24" s="429">
        <f t="shared" si="17"/>
        <v>1.7092575380811496E-2</v>
      </c>
      <c r="AC24" s="454">
        <f t="shared" si="18"/>
        <v>97.264441091922222</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0</v>
      </c>
      <c r="V25" s="475">
        <f t="shared" si="11"/>
        <v>0</v>
      </c>
      <c r="W25" s="460">
        <f t="shared" si="12"/>
        <v>59.307772417999999</v>
      </c>
      <c r="X25" s="476">
        <f t="shared" si="13"/>
        <v>223.65969508799998</v>
      </c>
      <c r="Y25" s="476">
        <f t="shared" si="14"/>
        <v>46.645540359000002</v>
      </c>
      <c r="Z25" s="478">
        <f t="shared" si="15"/>
        <v>0</v>
      </c>
      <c r="AA25" s="465">
        <f t="shared" si="16"/>
        <v>329.61300786499999</v>
      </c>
      <c r="AB25" s="429">
        <f t="shared" si="17"/>
        <v>6.9656172414412507E-2</v>
      </c>
      <c r="AC25" s="454">
        <f t="shared" si="18"/>
        <v>95.22453796480022</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0</v>
      </c>
      <c r="V26" s="475">
        <f t="shared" si="11"/>
        <v>0</v>
      </c>
      <c r="W26" s="460">
        <f t="shared" si="12"/>
        <v>35.171998013</v>
      </c>
      <c r="X26" s="476">
        <f t="shared" si="13"/>
        <v>51.009402119999997</v>
      </c>
      <c r="Y26" s="476">
        <f t="shared" si="14"/>
        <v>15.181910654999999</v>
      </c>
      <c r="Z26" s="478">
        <f t="shared" si="15"/>
        <v>0</v>
      </c>
      <c r="AA26" s="465">
        <f t="shared" si="16"/>
        <v>101.36331078799999</v>
      </c>
      <c r="AB26" s="429">
        <f t="shared" si="17"/>
        <v>2.1420818002535924E-2</v>
      </c>
      <c r="AC26" s="454">
        <f t="shared" si="18"/>
        <v>68.026671477487795</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0</v>
      </c>
      <c r="V27" s="475">
        <f t="shared" si="11"/>
        <v>0</v>
      </c>
      <c r="W27" s="460">
        <f t="shared" si="12"/>
        <v>5.5419817169999996</v>
      </c>
      <c r="X27" s="476">
        <f t="shared" si="13"/>
        <v>18.85062448</v>
      </c>
      <c r="Y27" s="476">
        <f t="shared" si="14"/>
        <v>5.8629090350000004</v>
      </c>
      <c r="Z27" s="478">
        <f t="shared" si="15"/>
        <v>0</v>
      </c>
      <c r="AA27" s="465">
        <f t="shared" si="16"/>
        <v>30.255515232</v>
      </c>
      <c r="AB27" s="429">
        <f t="shared" si="17"/>
        <v>6.3938113338968721E-3</v>
      </c>
      <c r="AC27" s="454">
        <f t="shared" si="18"/>
        <v>90.018709787252433</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0</v>
      </c>
      <c r="V29" s="475">
        <f t="shared" si="11"/>
        <v>0</v>
      </c>
      <c r="W29" s="460">
        <f t="shared" si="12"/>
        <v>437.01854040899997</v>
      </c>
      <c r="X29" s="476">
        <f t="shared" si="13"/>
        <v>2736.182364968</v>
      </c>
      <c r="Y29" s="476">
        <f t="shared" si="14"/>
        <v>791.57608715699996</v>
      </c>
      <c r="Z29" s="478">
        <f t="shared" si="15"/>
        <v>0</v>
      </c>
      <c r="AA29" s="484">
        <f t="shared" si="16"/>
        <v>3964.7769925339999</v>
      </c>
      <c r="AB29" s="485">
        <f t="shared" si="17"/>
        <v>0.83786496038334735</v>
      </c>
      <c r="AC29" s="454">
        <f t="shared" si="18"/>
        <v>101.37394842179989</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0</v>
      </c>
      <c r="V30" s="475">
        <f t="shared" si="11"/>
        <v>0</v>
      </c>
      <c r="W30" s="460">
        <f t="shared" si="12"/>
        <v>16.855246682000001</v>
      </c>
      <c r="X30" s="476">
        <f t="shared" si="13"/>
        <v>98.365894796000006</v>
      </c>
      <c r="Y30" s="476">
        <f t="shared" si="14"/>
        <v>20.533155628999999</v>
      </c>
      <c r="Z30" s="478">
        <f t="shared" si="15"/>
        <v>0</v>
      </c>
      <c r="AA30" s="484">
        <f t="shared" si="16"/>
        <v>135.75429710700001</v>
      </c>
      <c r="AB30" s="429">
        <f t="shared" si="17"/>
        <v>2.8688566590659343E-2</v>
      </c>
      <c r="AC30" s="454">
        <f t="shared" si="18"/>
        <v>102.02819018720366</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0</v>
      </c>
      <c r="V31" s="475">
        <f t="shared" si="11"/>
        <v>0</v>
      </c>
      <c r="W31" s="460">
        <f t="shared" si="12"/>
        <v>36.262939413999995</v>
      </c>
      <c r="X31" s="476">
        <f t="shared" si="13"/>
        <v>134.79497022800001</v>
      </c>
      <c r="Y31" s="476">
        <f t="shared" si="14"/>
        <v>28.892639211000002</v>
      </c>
      <c r="Z31" s="478">
        <f t="shared" si="15"/>
        <v>0</v>
      </c>
      <c r="AA31" s="484">
        <f t="shared" si="16"/>
        <v>199.95054885299999</v>
      </c>
      <c r="AB31" s="429">
        <f t="shared" si="17"/>
        <v>4.2254976511622987E-2</v>
      </c>
      <c r="AC31" s="454">
        <f t="shared" si="18"/>
        <v>93.05954955550034</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0</v>
      </c>
      <c r="V32" s="475">
        <f t="shared" si="11"/>
        <v>0</v>
      </c>
      <c r="W32" s="460">
        <f t="shared" si="12"/>
        <v>16.778967859000002</v>
      </c>
      <c r="X32" s="476">
        <f t="shared" si="13"/>
        <v>30.196751291999998</v>
      </c>
      <c r="Y32" s="476">
        <f t="shared" si="14"/>
        <v>10.416188155999999</v>
      </c>
      <c r="Z32" s="478">
        <f t="shared" si="15"/>
        <v>0</v>
      </c>
      <c r="AA32" s="484">
        <f t="shared" si="16"/>
        <v>57.391907306999997</v>
      </c>
      <c r="AB32" s="429">
        <f t="shared" si="17"/>
        <v>1.2128467309171597E-2</v>
      </c>
      <c r="AC32" s="454">
        <f t="shared" si="18"/>
        <v>75.603753716841794</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0</v>
      </c>
      <c r="V33" s="475">
        <f t="shared" si="11"/>
        <v>0</v>
      </c>
      <c r="W33" s="460">
        <f t="shared" si="12"/>
        <v>7.693686842</v>
      </c>
      <c r="X33" s="476">
        <f t="shared" si="13"/>
        <v>42.300008239999997</v>
      </c>
      <c r="Y33" s="476">
        <f t="shared" si="14"/>
        <v>12.312268853999999</v>
      </c>
      <c r="Z33" s="478">
        <f t="shared" si="15"/>
        <v>0</v>
      </c>
      <c r="AA33" s="484">
        <f t="shared" si="16"/>
        <v>62.305963935999998</v>
      </c>
      <c r="AB33" s="429">
        <f t="shared" si="17"/>
        <v>1.316694081487743E-2</v>
      </c>
      <c r="AC33" s="454">
        <f t="shared" si="18"/>
        <v>116.04170938320681</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0</v>
      </c>
      <c r="V35" s="475">
        <f t="shared" si="11"/>
        <v>0</v>
      </c>
      <c r="W35" s="460">
        <f t="shared" si="12"/>
        <v>191.70662170599999</v>
      </c>
      <c r="X35" s="476">
        <f t="shared" si="13"/>
        <v>1233.2010852000001</v>
      </c>
      <c r="Y35" s="476">
        <f t="shared" si="14"/>
        <v>368.56014709200002</v>
      </c>
      <c r="Z35" s="478">
        <f t="shared" si="15"/>
        <v>0</v>
      </c>
      <c r="AA35" s="484">
        <f t="shared" si="16"/>
        <v>1793.4678539980002</v>
      </c>
      <c r="AB35" s="429">
        <f t="shared" si="17"/>
        <v>0.37900842223119191</v>
      </c>
      <c r="AC35" s="454">
        <f t="shared" si="18"/>
        <v>102.67156152365129</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0</v>
      </c>
      <c r="V36" s="475">
        <f t="shared" si="11"/>
        <v>0</v>
      </c>
      <c r="W36" s="460">
        <f t="shared" si="12"/>
        <v>1.504368825</v>
      </c>
      <c r="X36" s="476">
        <f t="shared" si="13"/>
        <v>15.141707375999999</v>
      </c>
      <c r="Y36" s="476">
        <f t="shared" si="14"/>
        <v>6.1041782749999998</v>
      </c>
      <c r="Z36" s="478">
        <f t="shared" si="15"/>
        <v>0</v>
      </c>
      <c r="AA36" s="465">
        <f t="shared" si="16"/>
        <v>22.750254475999999</v>
      </c>
      <c r="AB36" s="429">
        <f t="shared" si="17"/>
        <v>4.8077460853761618E-3</v>
      </c>
      <c r="AC36" s="454">
        <f t="shared" si="18"/>
        <v>105.40054959140744</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0</v>
      </c>
      <c r="V37" s="475">
        <f t="shared" si="11"/>
        <v>0</v>
      </c>
      <c r="W37" s="460">
        <f t="shared" si="12"/>
        <v>2.4591445730000001</v>
      </c>
      <c r="X37" s="476">
        <f t="shared" si="13"/>
        <v>8.1785846480000011</v>
      </c>
      <c r="Y37" s="476">
        <f t="shared" si="14"/>
        <v>3.3244995459999998</v>
      </c>
      <c r="Z37" s="478">
        <f t="shared" si="15"/>
        <v>0</v>
      </c>
      <c r="AA37" s="465">
        <f t="shared" si="16"/>
        <v>13.962228767000001</v>
      </c>
      <c r="AB37" s="429">
        <f t="shared" si="17"/>
        <v>2.950597795224007E-3</v>
      </c>
      <c r="AC37" s="454">
        <f t="shared" si="18"/>
        <v>90.251033956793506</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0</v>
      </c>
      <c r="V38" s="475">
        <f t="shared" si="11"/>
        <v>0</v>
      </c>
      <c r="W38" s="460">
        <f t="shared" si="12"/>
        <v>42.210358835999997</v>
      </c>
      <c r="X38" s="476">
        <f t="shared" si="13"/>
        <v>119.944674616</v>
      </c>
      <c r="Y38" s="476">
        <f t="shared" si="14"/>
        <v>13.074846001000001</v>
      </c>
      <c r="Z38" s="478">
        <f t="shared" si="15"/>
        <v>0</v>
      </c>
      <c r="AA38" s="465">
        <f t="shared" si="16"/>
        <v>175.229879453</v>
      </c>
      <c r="AB38" s="429">
        <f t="shared" si="17"/>
        <v>3.7030828286770921E-2</v>
      </c>
      <c r="AC38" s="454">
        <f t="shared" si="18"/>
        <v>76.720427666981294</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0</v>
      </c>
      <c r="V39" s="475">
        <f t="shared" si="11"/>
        <v>0</v>
      </c>
      <c r="W39" s="460">
        <f t="shared" si="12"/>
        <v>16.747283058000001</v>
      </c>
      <c r="X39" s="476">
        <f t="shared" si="13"/>
        <v>49.495628447999998</v>
      </c>
      <c r="Y39" s="476">
        <f t="shared" si="14"/>
        <v>16.551309457000002</v>
      </c>
      <c r="Z39" s="478">
        <f t="shared" si="15"/>
        <v>0</v>
      </c>
      <c r="AA39" s="465">
        <f t="shared" si="16"/>
        <v>82.794220963000001</v>
      </c>
      <c r="AB39" s="429">
        <f t="shared" si="17"/>
        <v>1.7496665461327134E-2</v>
      </c>
      <c r="AC39" s="454">
        <f t="shared" si="18"/>
        <v>103.18715339417059</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0</v>
      </c>
      <c r="V40" s="475">
        <f t="shared" si="11"/>
        <v>0</v>
      </c>
      <c r="W40" s="460">
        <f t="shared" si="12"/>
        <v>4.9416305270000001</v>
      </c>
      <c r="X40" s="476">
        <f t="shared" si="13"/>
        <v>20.943435932</v>
      </c>
      <c r="Y40" s="476">
        <f t="shared" si="14"/>
        <v>6.5093619229999993</v>
      </c>
      <c r="Z40" s="478">
        <f t="shared" si="15"/>
        <v>0</v>
      </c>
      <c r="AA40" s="465">
        <f t="shared" si="16"/>
        <v>32.394428382000001</v>
      </c>
      <c r="AB40" s="429">
        <f t="shared" si="17"/>
        <v>6.8458217206255282E-3</v>
      </c>
      <c r="AC40" s="454">
        <f t="shared" si="18"/>
        <v>107.97948652731426</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0</v>
      </c>
      <c r="V41" s="475">
        <f t="shared" si="11"/>
        <v>0</v>
      </c>
      <c r="W41" s="460">
        <f t="shared" si="12"/>
        <v>9.3593998689999989</v>
      </c>
      <c r="X41" s="476">
        <f t="shared" si="13"/>
        <v>20.368239048</v>
      </c>
      <c r="Y41" s="476">
        <f t="shared" si="14"/>
        <v>6.6659937969999996</v>
      </c>
      <c r="Z41" s="478">
        <f t="shared" si="15"/>
        <v>0</v>
      </c>
      <c r="AA41" s="465">
        <f t="shared" si="16"/>
        <v>36.393632713999999</v>
      </c>
      <c r="AB41" s="429">
        <f t="shared" si="17"/>
        <v>7.6909621120033814E-3</v>
      </c>
      <c r="AC41" s="454">
        <f t="shared" si="18"/>
        <v>86.644794261922982</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0</v>
      </c>
      <c r="V42" s="475">
        <f t="shared" si="11"/>
        <v>0</v>
      </c>
      <c r="W42" s="460">
        <f t="shared" si="12"/>
        <v>308.07119260600001</v>
      </c>
      <c r="X42" s="476">
        <f t="shared" si="13"/>
        <v>1776.7266479759999</v>
      </c>
      <c r="Y42" s="476">
        <f t="shared" si="14"/>
        <v>490.20966390899997</v>
      </c>
      <c r="Z42" s="478">
        <f t="shared" si="15"/>
        <v>0</v>
      </c>
      <c r="AA42" s="465">
        <f t="shared" si="16"/>
        <v>2575.007504491</v>
      </c>
      <c r="AB42" s="429">
        <f t="shared" si="17"/>
        <v>0.54416895699302614</v>
      </c>
      <c r="AC42" s="454">
        <f t="shared" si="18"/>
        <v>100.29229919257307</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0</v>
      </c>
      <c r="V45" s="475">
        <f t="shared" si="11"/>
        <v>0</v>
      </c>
      <c r="W45" s="460">
        <f t="shared" si="12"/>
        <v>82.786274005999999</v>
      </c>
      <c r="X45" s="476">
        <f t="shared" si="13"/>
        <v>1095.7529025200001</v>
      </c>
      <c r="Y45" s="476">
        <f t="shared" si="14"/>
        <v>401.880706358</v>
      </c>
      <c r="Z45" s="478">
        <f t="shared" si="15"/>
        <v>0</v>
      </c>
      <c r="AA45" s="465">
        <f t="shared" si="16"/>
        <v>1580.4198828840001</v>
      </c>
      <c r="AB45" s="429">
        <f t="shared" si="17"/>
        <v>0.33398560500507185</v>
      </c>
      <c r="AC45" s="454">
        <f t="shared" si="18"/>
        <v>114.31543002124052</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0</v>
      </c>
      <c r="V46" s="475">
        <f t="shared" si="11"/>
        <v>0</v>
      </c>
      <c r="W46" s="460">
        <f t="shared" si="12"/>
        <v>133.077558232</v>
      </c>
      <c r="X46" s="476">
        <f t="shared" si="13"/>
        <v>539.41031196400002</v>
      </c>
      <c r="Y46" s="476">
        <f t="shared" si="14"/>
        <v>94.93397447400001</v>
      </c>
      <c r="Z46" s="478">
        <f t="shared" si="15"/>
        <v>0</v>
      </c>
      <c r="AA46" s="465">
        <f t="shared" si="16"/>
        <v>767.42184467000004</v>
      </c>
      <c r="AB46" s="429">
        <f t="shared" si="17"/>
        <v>0.16217705931318682</v>
      </c>
      <c r="AC46" s="454">
        <f t="shared" si="18"/>
        <v>92.293923982144221</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0</v>
      </c>
      <c r="V47" s="450">
        <f t="shared" si="11"/>
        <v>0</v>
      </c>
      <c r="W47" s="451">
        <f t="shared" si="12"/>
        <v>196.04460579600001</v>
      </c>
      <c r="X47" s="456">
        <f t="shared" si="13"/>
        <v>1126.0233120760001</v>
      </c>
      <c r="Y47" s="456">
        <f t="shared" si="14"/>
        <v>290.099416663</v>
      </c>
      <c r="Z47" s="487">
        <f t="shared" si="15"/>
        <v>0</v>
      </c>
      <c r="AA47" s="457">
        <f t="shared" si="16"/>
        <v>1612.1673345350002</v>
      </c>
      <c r="AB47" s="453">
        <f t="shared" si="17"/>
        <v>0.34069470298710908</v>
      </c>
      <c r="AC47" s="454">
        <f t="shared" si="18"/>
        <v>103.45524910712811</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0</v>
      </c>
      <c r="V48" s="459">
        <f t="shared" si="11"/>
        <v>0</v>
      </c>
      <c r="W48" s="460">
        <f t="shared" si="12"/>
        <v>165.09156254300001</v>
      </c>
      <c r="X48" s="464">
        <f t="shared" si="13"/>
        <v>482.81347668400002</v>
      </c>
      <c r="Y48" s="464">
        <f t="shared" si="14"/>
        <v>124.08590341600001</v>
      </c>
      <c r="Z48" s="478">
        <f t="shared" si="15"/>
        <v>0</v>
      </c>
      <c r="AA48" s="465">
        <f t="shared" si="16"/>
        <v>771.99094264300015</v>
      </c>
      <c r="AB48" s="462">
        <f t="shared" si="17"/>
        <v>0.16314263369463233</v>
      </c>
      <c r="AC48" s="454">
        <f t="shared" si="18"/>
        <v>80.443291172594783</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0</v>
      </c>
      <c r="V49" s="459">
        <f t="shared" si="11"/>
        <v>0</v>
      </c>
      <c r="W49" s="460">
        <f t="shared" si="12"/>
        <v>39.727066813</v>
      </c>
      <c r="X49" s="464">
        <f t="shared" si="13"/>
        <v>399.71325872400001</v>
      </c>
      <c r="Y49" s="464">
        <f t="shared" si="14"/>
        <v>50.217610532000002</v>
      </c>
      <c r="Z49" s="478">
        <f t="shared" si="15"/>
        <v>0</v>
      </c>
      <c r="AA49" s="465">
        <f t="shared" si="16"/>
        <v>489.65793606900002</v>
      </c>
      <c r="AB49" s="462">
        <f t="shared" si="17"/>
        <v>0.10347800846766696</v>
      </c>
      <c r="AC49" s="454">
        <f t="shared" si="18"/>
        <v>131.9636805838104</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0</v>
      </c>
      <c r="V51" s="468">
        <f t="shared" si="11"/>
        <v>0</v>
      </c>
      <c r="W51" s="469">
        <f t="shared" si="12"/>
        <v>205.42814561400002</v>
      </c>
      <c r="X51" s="473">
        <f t="shared" si="13"/>
        <v>1546.6257994919999</v>
      </c>
      <c r="Y51" s="473">
        <f t="shared" si="14"/>
        <v>466.10895666700003</v>
      </c>
      <c r="Z51" s="488">
        <f t="shared" si="15"/>
        <v>0</v>
      </c>
      <c r="AA51" s="489">
        <f t="shared" si="16"/>
        <v>2218.1629017730002</v>
      </c>
      <c r="AB51" s="490">
        <f t="shared" si="17"/>
        <v>0.46875800967307696</v>
      </c>
      <c r="AC51" s="454">
        <f t="shared" si="18"/>
        <v>111.42578195806117</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0</v>
      </c>
      <c r="V52" s="475">
        <f t="shared" si="11"/>
        <v>0</v>
      </c>
      <c r="W52" s="460">
        <f t="shared" si="12"/>
        <v>156.74707567000002</v>
      </c>
      <c r="X52" s="476">
        <f t="shared" si="13"/>
        <v>933.63111860400011</v>
      </c>
      <c r="Y52" s="476">
        <f t="shared" si="14"/>
        <v>279.28414855900002</v>
      </c>
      <c r="Z52" s="478">
        <f t="shared" si="15"/>
        <v>0</v>
      </c>
      <c r="AA52" s="465">
        <f t="shared" si="16"/>
        <v>1369.6623428330001</v>
      </c>
      <c r="AB52" s="429">
        <f t="shared" si="17"/>
        <v>0.28944681801204569</v>
      </c>
      <c r="AC52" s="454">
        <f t="shared" si="18"/>
        <v>105.22789415883982</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0</v>
      </c>
      <c r="V53" s="450">
        <f t="shared" si="11"/>
        <v>0</v>
      </c>
      <c r="W53" s="451">
        <f t="shared" si="12"/>
        <v>18.958108756999998</v>
      </c>
      <c r="X53" s="456">
        <f t="shared" si="13"/>
        <v>81.031700823999998</v>
      </c>
      <c r="Y53" s="456">
        <f t="shared" si="14"/>
        <v>19.898652328000001</v>
      </c>
      <c r="Z53" s="487">
        <f t="shared" si="15"/>
        <v>0</v>
      </c>
      <c r="AA53" s="457">
        <f t="shared" si="16"/>
        <v>119.888461909</v>
      </c>
      <c r="AB53" s="453">
        <f t="shared" si="17"/>
        <v>2.5335685103338969E-2</v>
      </c>
      <c r="AC53" s="454">
        <f t="shared" si="18"/>
        <v>95.97520156831385</v>
      </c>
      <c r="AD53" s="431" t="str">
        <f>VLOOKUP(1,$S$53:$T$57,2,FALSE)</f>
        <v>Privately rented</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1</v>
      </c>
      <c r="T54" s="441" t="str">
        <f t="shared" si="9"/>
        <v>Privately rented</v>
      </c>
      <c r="U54" s="459">
        <f t="shared" si="10"/>
        <v>0</v>
      </c>
      <c r="V54" s="459">
        <f t="shared" si="11"/>
        <v>0</v>
      </c>
      <c r="W54" s="460">
        <f t="shared" si="12"/>
        <v>127.846042328</v>
      </c>
      <c r="X54" s="464">
        <f t="shared" si="13"/>
        <v>554.72637136399999</v>
      </c>
      <c r="Y54" s="464">
        <f t="shared" si="14"/>
        <v>114.13943779200001</v>
      </c>
      <c r="Z54" s="478">
        <f t="shared" si="15"/>
        <v>0</v>
      </c>
      <c r="AA54" s="465">
        <f t="shared" si="16"/>
        <v>796.71185148399991</v>
      </c>
      <c r="AB54" s="462">
        <f t="shared" si="17"/>
        <v>0.16836683251986473</v>
      </c>
      <c r="AC54" s="454">
        <f t="shared" si="18"/>
        <v>102.49320778865685</v>
      </c>
      <c r="AD54" s="431" t="str">
        <f t="shared" ref="AD54" si="35">VLOOKUP(1,$S$53:$T$57,2,FALSE)</f>
        <v>Privately rented</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3</v>
      </c>
      <c r="T55" s="441" t="str">
        <f t="shared" si="9"/>
        <v>Social renting</v>
      </c>
      <c r="U55" s="459">
        <f t="shared" si="10"/>
        <v>0</v>
      </c>
      <c r="V55" s="459">
        <f t="shared" si="11"/>
        <v>0</v>
      </c>
      <c r="W55" s="460">
        <f t="shared" si="12"/>
        <v>68.020627054000002</v>
      </c>
      <c r="X55" s="464">
        <f t="shared" si="13"/>
        <v>127.98500971600001</v>
      </c>
      <c r="Y55" s="464">
        <f t="shared" si="14"/>
        <v>31.568804654000001</v>
      </c>
      <c r="Z55" s="478">
        <f t="shared" si="15"/>
        <v>0</v>
      </c>
      <c r="AA55" s="465">
        <f t="shared" si="16"/>
        <v>227.57444142400001</v>
      </c>
      <c r="AB55" s="462">
        <f t="shared" si="17"/>
        <v>4.8092654569737957E-2</v>
      </c>
      <c r="AC55" s="454">
        <f t="shared" si="18"/>
        <v>42.34506949261381</v>
      </c>
      <c r="AD55" s="431" t="str">
        <f>VLOOKUP(1,$S$53:$T$57,2,FALSE)</f>
        <v>Privately rented</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Privately rented</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2</v>
      </c>
      <c r="T57" s="467" t="str">
        <f t="shared" si="9"/>
        <v>Number of beds: 1</v>
      </c>
      <c r="U57" s="468">
        <f t="shared" si="10"/>
        <v>0</v>
      </c>
      <c r="V57" s="468">
        <f t="shared" si="11"/>
        <v>0</v>
      </c>
      <c r="W57" s="469">
        <f t="shared" si="12"/>
        <v>70.887079966000002</v>
      </c>
      <c r="X57" s="473">
        <f t="shared" si="13"/>
        <v>246.661601488</v>
      </c>
      <c r="Y57" s="473">
        <f t="shared" si="14"/>
        <v>41.292836874000002</v>
      </c>
      <c r="Z57" s="488">
        <f t="shared" si="15"/>
        <v>0</v>
      </c>
      <c r="AA57" s="474">
        <f t="shared" si="16"/>
        <v>358.84151832800001</v>
      </c>
      <c r="AB57" s="490">
        <f t="shared" si="17"/>
        <v>7.5832949773457309E-2</v>
      </c>
      <c r="AC57" s="454">
        <f t="shared" si="18"/>
        <v>84.330633435598372</v>
      </c>
      <c r="AD57" s="431" t="str">
        <f>VLOOKUP(1,$S$53:$T$57,2,FALSE)</f>
        <v>Privately rented</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0</v>
      </c>
      <c r="V58" s="475">
        <f t="shared" si="11"/>
        <v>0</v>
      </c>
      <c r="W58" s="460">
        <f t="shared" si="12"/>
        <v>182.317898697</v>
      </c>
      <c r="X58" s="476">
        <f t="shared" si="13"/>
        <v>675.22815107600002</v>
      </c>
      <c r="Y58" s="476">
        <f t="shared" si="14"/>
        <v>120.681278687</v>
      </c>
      <c r="Z58" s="478">
        <f t="shared" si="15"/>
        <v>0</v>
      </c>
      <c r="AA58" s="465">
        <f t="shared" si="16"/>
        <v>978.22732846000008</v>
      </c>
      <c r="AB58" s="429">
        <f t="shared" si="17"/>
        <v>0.20672597811918852</v>
      </c>
      <c r="AC58" s="454">
        <f t="shared" si="18"/>
        <v>93.705736064870692</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0</v>
      </c>
      <c r="V59" s="475">
        <f t="shared" si="11"/>
        <v>0</v>
      </c>
      <c r="W59" s="460">
        <f t="shared" si="12"/>
        <v>254.55198689400001</v>
      </c>
      <c r="X59" s="476">
        <f t="shared" si="13"/>
        <v>1543.6563262359998</v>
      </c>
      <c r="Y59" s="476">
        <f t="shared" si="14"/>
        <v>364.30791520900004</v>
      </c>
      <c r="Z59" s="478">
        <f t="shared" si="15"/>
        <v>0</v>
      </c>
      <c r="AA59" s="465">
        <f t="shared" si="16"/>
        <v>2162.516228339</v>
      </c>
      <c r="AB59" s="429">
        <f t="shared" si="17"/>
        <v>0.4569983576371513</v>
      </c>
      <c r="AC59" s="454">
        <f t="shared" si="18"/>
        <v>105.51144035969129</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0</v>
      </c>
      <c r="V60" s="475">
        <f t="shared" si="11"/>
        <v>0</v>
      </c>
      <c r="W60" s="460">
        <f t="shared" si="12"/>
        <v>50.927704262999995</v>
      </c>
      <c r="X60" s="476">
        <f t="shared" si="13"/>
        <v>650.29239571200003</v>
      </c>
      <c r="Y60" s="476">
        <f t="shared" si="14"/>
        <v>295.553158247</v>
      </c>
      <c r="Z60" s="478">
        <f t="shared" si="15"/>
        <v>0</v>
      </c>
      <c r="AA60" s="465">
        <f t="shared" si="16"/>
        <v>996.77325822200009</v>
      </c>
      <c r="AB60" s="429">
        <f t="shared" si="17"/>
        <v>0.21064523631065091</v>
      </c>
      <c r="AC60" s="454">
        <f t="shared" si="18"/>
        <v>104.77078851851222</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0</v>
      </c>
      <c r="V61" s="475">
        <f t="shared" si="11"/>
        <v>0</v>
      </c>
      <c r="W61" s="460">
        <f t="shared" si="12"/>
        <v>18.31533018</v>
      </c>
      <c r="X61" s="476">
        <f t="shared" si="13"/>
        <v>128.16152873199999</v>
      </c>
      <c r="Y61" s="476">
        <f t="shared" si="14"/>
        <v>89.164810982999995</v>
      </c>
      <c r="Z61" s="478">
        <f t="shared" si="15"/>
        <v>0</v>
      </c>
      <c r="AA61" s="465">
        <f t="shared" si="16"/>
        <v>235.64166989499998</v>
      </c>
      <c r="AB61" s="429">
        <f t="shared" si="17"/>
        <v>4.9797478845097207E-2</v>
      </c>
      <c r="AC61" s="454">
        <f t="shared" si="18"/>
        <v>90.074901968773446</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0</v>
      </c>
      <c r="V63" s="475">
        <f t="shared" si="11"/>
        <v>0</v>
      </c>
      <c r="W63" s="460">
        <f t="shared" si="12"/>
        <v>24.451969827999999</v>
      </c>
      <c r="X63" s="476">
        <f t="shared" si="13"/>
        <v>22.285329508</v>
      </c>
      <c r="Y63" s="476">
        <f t="shared" si="14"/>
        <v>1.723162877</v>
      </c>
      <c r="Z63" s="478">
        <f t="shared" si="15"/>
        <v>0</v>
      </c>
      <c r="AA63" s="465">
        <f t="shared" si="16"/>
        <v>48.460462213</v>
      </c>
      <c r="AB63" s="429">
        <f t="shared" si="17"/>
        <v>1.02410106113694E-2</v>
      </c>
      <c r="AC63" s="454">
        <f t="shared" si="18"/>
        <v>16.802075685890333</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0</v>
      </c>
      <c r="V64" s="475">
        <f t="shared" si="11"/>
        <v>0</v>
      </c>
      <c r="W64" s="460">
        <f t="shared" si="12"/>
        <v>95.061323538000011</v>
      </c>
      <c r="X64" s="476">
        <f t="shared" si="13"/>
        <v>119.141859228</v>
      </c>
      <c r="Y64" s="476">
        <f t="shared" si="14"/>
        <v>6.5454457220000002</v>
      </c>
      <c r="Z64" s="478">
        <f t="shared" si="15"/>
        <v>0</v>
      </c>
      <c r="AA64" s="465">
        <f t="shared" si="16"/>
        <v>220.74862848800001</v>
      </c>
      <c r="AB64" s="429">
        <f t="shared" si="17"/>
        <v>4.6650175081994927E-2</v>
      </c>
      <c r="AC64" s="454">
        <f t="shared" si="18"/>
        <v>41.248504329308986</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3</v>
      </c>
      <c r="T65" s="449" t="str">
        <f t="shared" si="9"/>
        <v>House value 150k - 250k</v>
      </c>
      <c r="U65" s="450">
        <f t="shared" si="10"/>
        <v>0</v>
      </c>
      <c r="V65" s="450">
        <f t="shared" si="11"/>
        <v>0</v>
      </c>
      <c r="W65" s="451">
        <f t="shared" si="12"/>
        <v>185.78483377800001</v>
      </c>
      <c r="X65" s="456">
        <f t="shared" si="13"/>
        <v>679.02256704399997</v>
      </c>
      <c r="Y65" s="456">
        <f t="shared" si="14"/>
        <v>45.265164006999996</v>
      </c>
      <c r="Z65" s="487">
        <f t="shared" si="15"/>
        <v>0</v>
      </c>
      <c r="AA65" s="457">
        <f t="shared" si="16"/>
        <v>910.07256482899993</v>
      </c>
      <c r="AB65" s="453">
        <f t="shared" si="17"/>
        <v>0.19232302722506339</v>
      </c>
      <c r="AC65" s="454">
        <f t="shared" si="18"/>
        <v>107.83041126495824</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0</v>
      </c>
      <c r="V66" s="459">
        <f t="shared" si="11"/>
        <v>0</v>
      </c>
      <c r="W66" s="460">
        <f t="shared" si="12"/>
        <v>248.737620787</v>
      </c>
      <c r="X66" s="464">
        <f t="shared" si="13"/>
        <v>2021.69276962</v>
      </c>
      <c r="Y66" s="464">
        <f t="shared" si="14"/>
        <v>439.21354284</v>
      </c>
      <c r="Z66" s="478">
        <f t="shared" si="15"/>
        <v>0</v>
      </c>
      <c r="AA66" s="465">
        <f t="shared" si="16"/>
        <v>2709.6439332470004</v>
      </c>
      <c r="AB66" s="462">
        <f t="shared" si="17"/>
        <v>0.57262128766842779</v>
      </c>
      <c r="AC66" s="454">
        <f t="shared" si="18"/>
        <v>128.32261877477188</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4</v>
      </c>
      <c r="T67" s="441" t="str">
        <f t="shared" si="9"/>
        <v>House value 500k - 750k</v>
      </c>
      <c r="U67" s="459">
        <f t="shared" si="10"/>
        <v>0</v>
      </c>
      <c r="V67" s="459">
        <f t="shared" si="11"/>
        <v>0</v>
      </c>
      <c r="W67" s="460">
        <f t="shared" si="12"/>
        <v>20.719052749000003</v>
      </c>
      <c r="X67" s="464">
        <f t="shared" si="13"/>
        <v>337.02742895599999</v>
      </c>
      <c r="Y67" s="464">
        <f t="shared" si="14"/>
        <v>261.747096107</v>
      </c>
      <c r="Z67" s="478">
        <f t="shared" si="15"/>
        <v>0</v>
      </c>
      <c r="AA67" s="465">
        <f t="shared" si="16"/>
        <v>619.49357781200001</v>
      </c>
      <c r="AB67" s="462">
        <f t="shared" si="17"/>
        <v>0.13091580258072696</v>
      </c>
      <c r="AC67" s="454">
        <f t="shared" si="18"/>
        <v>96.626943512501057</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0</v>
      </c>
      <c r="W68" s="460">
        <f t="shared" si="12"/>
        <v>0.53405215900000003</v>
      </c>
      <c r="X68" s="464">
        <f t="shared" si="13"/>
        <v>18.177945396000002</v>
      </c>
      <c r="Y68" s="464">
        <f t="shared" si="14"/>
        <v>43.117640021</v>
      </c>
      <c r="Z68" s="478">
        <f t="shared" si="15"/>
        <v>0</v>
      </c>
      <c r="AA68" s="465">
        <f t="shared" si="16"/>
        <v>61.829637576000003</v>
      </c>
      <c r="AB68" s="462">
        <f t="shared" si="17"/>
        <v>1.3066280130177516E-2</v>
      </c>
      <c r="AC68" s="454">
        <f t="shared" si="18"/>
        <v>72.279025264344838</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0</v>
      </c>
      <c r="V69" s="459">
        <f t="shared" si="11"/>
        <v>0</v>
      </c>
      <c r="W69" s="460">
        <f t="shared" si="12"/>
        <v>1.711147161</v>
      </c>
      <c r="X69" s="464">
        <f t="shared" si="13"/>
        <v>46.652100248000004</v>
      </c>
      <c r="Y69" s="464">
        <f t="shared" si="14"/>
        <v>113.38794933699999</v>
      </c>
      <c r="Z69" s="478">
        <f t="shared" si="15"/>
        <v>0</v>
      </c>
      <c r="AA69" s="465">
        <f t="shared" si="16"/>
        <v>161.75119674600001</v>
      </c>
      <c r="AB69" s="462">
        <f t="shared" si="17"/>
        <v>3.4182416894759086E-2</v>
      </c>
      <c r="AC69" s="454">
        <f t="shared" si="18"/>
        <v>71.514738877412114</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2</v>
      </c>
      <c r="T71" s="467" t="str">
        <f t="shared" si="9"/>
        <v>Individual likely to move</v>
      </c>
      <c r="U71" s="468">
        <f t="shared" si="10"/>
        <v>0</v>
      </c>
      <c r="V71" s="468">
        <f t="shared" si="11"/>
        <v>0</v>
      </c>
      <c r="W71" s="469">
        <f t="shared" si="12"/>
        <v>136.90814237000001</v>
      </c>
      <c r="X71" s="473">
        <f t="shared" si="13"/>
        <v>704.72146367599998</v>
      </c>
      <c r="Y71" s="473">
        <f t="shared" si="14"/>
        <v>181.38857047799999</v>
      </c>
      <c r="Z71" s="488">
        <f t="shared" si="15"/>
        <v>0</v>
      </c>
      <c r="AA71" s="474">
        <f t="shared" si="16"/>
        <v>1023.018176524</v>
      </c>
      <c r="AB71" s="471">
        <f t="shared" si="17"/>
        <v>0.21619149968808113</v>
      </c>
      <c r="AC71" s="454">
        <f t="shared" si="18"/>
        <v>97.510611911809747</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0</v>
      </c>
      <c r="V74" s="475">
        <f t="shared" si="41"/>
        <v>0</v>
      </c>
      <c r="W74" s="460">
        <f t="shared" si="42"/>
        <v>99.272218185</v>
      </c>
      <c r="X74" s="476">
        <f t="shared" si="43"/>
        <v>478.39796772</v>
      </c>
      <c r="Y74" s="476">
        <f t="shared" si="44"/>
        <v>89.254232009999996</v>
      </c>
      <c r="Z74" s="478">
        <f t="shared" si="45"/>
        <v>0</v>
      </c>
      <c r="AA74" s="465">
        <f t="shared" si="46"/>
        <v>666.92441791500005</v>
      </c>
      <c r="AB74" s="429">
        <f t="shared" si="47"/>
        <v>0.14093922610207102</v>
      </c>
      <c r="AC74" s="454">
        <f t="shared" si="48"/>
        <v>94.294865472253349</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0</v>
      </c>
      <c r="V75" s="475">
        <f t="shared" si="41"/>
        <v>0</v>
      </c>
      <c r="W75" s="460">
        <f t="shared" si="42"/>
        <v>23.023328791000001</v>
      </c>
      <c r="X75" s="476">
        <f t="shared" si="43"/>
        <v>73.354816996000011</v>
      </c>
      <c r="Y75" s="476">
        <f t="shared" si="44"/>
        <v>16.490841832000001</v>
      </c>
      <c r="Z75" s="478">
        <f t="shared" si="45"/>
        <v>0</v>
      </c>
      <c r="AA75" s="465">
        <f t="shared" si="46"/>
        <v>112.86898761900001</v>
      </c>
      <c r="AB75" s="429">
        <f t="shared" si="47"/>
        <v>2.3852279716610313E-2</v>
      </c>
      <c r="AC75" s="454">
        <f t="shared" si="48"/>
        <v>78.390611922658564</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0</v>
      </c>
      <c r="V76" s="475">
        <f t="shared" si="41"/>
        <v>0</v>
      </c>
      <c r="W76" s="460">
        <f t="shared" si="42"/>
        <v>152.04613146099999</v>
      </c>
      <c r="X76" s="476">
        <f t="shared" si="43"/>
        <v>1148.961902084</v>
      </c>
      <c r="Y76" s="476">
        <f t="shared" si="44"/>
        <v>335.68851587199998</v>
      </c>
      <c r="Z76" s="478">
        <f t="shared" si="45"/>
        <v>0</v>
      </c>
      <c r="AA76" s="465">
        <f t="shared" si="46"/>
        <v>1636.6965494169999</v>
      </c>
      <c r="AB76" s="429">
        <f t="shared" si="47"/>
        <v>0.34587839167730344</v>
      </c>
      <c r="AC76" s="454">
        <f t="shared" si="48"/>
        <v>111.7216694366918</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0</v>
      </c>
      <c r="V77" s="475">
        <f t="shared" si="41"/>
        <v>0</v>
      </c>
      <c r="W77" s="460">
        <f t="shared" si="42"/>
        <v>101.217570223</v>
      </c>
      <c r="X77" s="476">
        <f t="shared" si="43"/>
        <v>625.53590378800004</v>
      </c>
      <c r="Y77" s="476">
        <f t="shared" si="44"/>
        <v>190.018197445</v>
      </c>
      <c r="Z77" s="478">
        <f t="shared" si="45"/>
        <v>0</v>
      </c>
      <c r="AA77" s="465">
        <f t="shared" si="46"/>
        <v>916.77167145599992</v>
      </c>
      <c r="AB77" s="429">
        <f t="shared" si="47"/>
        <v>0.19373873023161453</v>
      </c>
      <c r="AC77" s="454">
        <f t="shared" si="48"/>
        <v>102.49900907851904</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0</v>
      </c>
      <c r="V78" s="475">
        <f t="shared" si="41"/>
        <v>0</v>
      </c>
      <c r="W78" s="460">
        <f t="shared" si="42"/>
        <v>201.44075134000002</v>
      </c>
      <c r="X78" s="476">
        <f t="shared" si="43"/>
        <v>917.74940941200009</v>
      </c>
      <c r="Y78" s="476">
        <f t="shared" si="44"/>
        <v>279.54821193000004</v>
      </c>
      <c r="Z78" s="478">
        <f t="shared" si="45"/>
        <v>0</v>
      </c>
      <c r="AA78" s="465">
        <f t="shared" si="46"/>
        <v>1398.7383726820001</v>
      </c>
      <c r="AB78" s="429">
        <f t="shared" si="47"/>
        <v>0.29559137207988168</v>
      </c>
      <c r="AC78" s="454">
        <f t="shared" si="48"/>
        <v>91.94090969779927</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0</v>
      </c>
      <c r="V80" s="475">
        <f t="shared" si="41"/>
        <v>0</v>
      </c>
      <c r="W80" s="460">
        <f t="shared" si="42"/>
        <v>502.52625745300003</v>
      </c>
      <c r="X80" s="476">
        <f t="shared" si="43"/>
        <v>2906.9662387560002</v>
      </c>
      <c r="Y80" s="476">
        <f t="shared" si="44"/>
        <v>819.21141062899994</v>
      </c>
      <c r="Z80" s="478">
        <f t="shared" si="45"/>
        <v>0</v>
      </c>
      <c r="AA80" s="465">
        <f t="shared" si="46"/>
        <v>4228.703906838</v>
      </c>
      <c r="AB80" s="429">
        <f t="shared" si="47"/>
        <v>0.89363987887531693</v>
      </c>
      <c r="AC80" s="454">
        <f t="shared" si="48"/>
        <v>100.39489038036791</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0</v>
      </c>
      <c r="V81" s="475">
        <f t="shared" si="41"/>
        <v>0</v>
      </c>
      <c r="W81" s="460">
        <f t="shared" si="42"/>
        <v>58.395309233999996</v>
      </c>
      <c r="X81" s="476">
        <f t="shared" si="43"/>
        <v>247.34469056800003</v>
      </c>
      <c r="Y81" s="476">
        <f t="shared" si="44"/>
        <v>67.836531821000008</v>
      </c>
      <c r="Z81" s="478">
        <f t="shared" si="45"/>
        <v>0</v>
      </c>
      <c r="AA81" s="465">
        <f t="shared" si="46"/>
        <v>373.57653162300005</v>
      </c>
      <c r="AB81" s="429">
        <f t="shared" si="47"/>
        <v>7.8946857908495358E-2</v>
      </c>
      <c r="AC81" s="454">
        <f t="shared" si="48"/>
        <v>95.300680832998864</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0</v>
      </c>
      <c r="V82" s="475">
        <f t="shared" si="41"/>
        <v>0</v>
      </c>
      <c r="W82" s="460">
        <f t="shared" si="42"/>
        <v>16.078433313000001</v>
      </c>
      <c r="X82" s="476">
        <f t="shared" si="43"/>
        <v>89.689070676</v>
      </c>
      <c r="Y82" s="476">
        <f t="shared" si="44"/>
        <v>23.952057549999999</v>
      </c>
      <c r="Z82" s="478">
        <f t="shared" si="45"/>
        <v>0</v>
      </c>
      <c r="AA82" s="465">
        <f t="shared" si="46"/>
        <v>129.71956153900001</v>
      </c>
      <c r="AB82" s="429">
        <f t="shared" si="47"/>
        <v>2.7413263216187662E-2</v>
      </c>
      <c r="AC82" s="454">
        <f t="shared" si="48"/>
        <v>101.39775165710576</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0</v>
      </c>
      <c r="V84" s="475">
        <f t="shared" si="41"/>
        <v>0</v>
      </c>
      <c r="W84" s="460">
        <f t="shared" si="42"/>
        <v>463.02098193900002</v>
      </c>
      <c r="X84" s="476">
        <f t="shared" si="43"/>
        <v>2625.7007465319998</v>
      </c>
      <c r="Y84" s="476">
        <f t="shared" si="44"/>
        <v>727.75713639399999</v>
      </c>
      <c r="Z84" s="478">
        <f t="shared" si="45"/>
        <v>0</v>
      </c>
      <c r="AA84" s="465">
        <f t="shared" si="46"/>
        <v>3816.4788648650001</v>
      </c>
      <c r="AB84" s="429">
        <f t="shared" si="47"/>
        <v>0.80652554202557059</v>
      </c>
      <c r="AC84" s="454">
        <f t="shared" si="48"/>
        <v>101.44234114436523</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0</v>
      </c>
      <c r="V85" s="475">
        <f t="shared" si="41"/>
        <v>0</v>
      </c>
      <c r="W85" s="460">
        <f t="shared" si="42"/>
        <v>67.801680364999996</v>
      </c>
      <c r="X85" s="476">
        <f t="shared" si="43"/>
        <v>358.84189510800002</v>
      </c>
      <c r="Y85" s="476">
        <f t="shared" si="44"/>
        <v>106.736310167</v>
      </c>
      <c r="Z85" s="478">
        <f t="shared" si="45"/>
        <v>0</v>
      </c>
      <c r="AA85" s="484">
        <f t="shared" si="46"/>
        <v>533.37988564</v>
      </c>
      <c r="AB85" s="485">
        <f t="shared" si="47"/>
        <v>0.11271764278106509</v>
      </c>
      <c r="AC85" s="454">
        <f t="shared" si="48"/>
        <v>96.483803960384932</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0</v>
      </c>
      <c r="V86" s="475">
        <f t="shared" si="41"/>
        <v>0</v>
      </c>
      <c r="W86" s="460">
        <f t="shared" si="42"/>
        <v>46.177338273000004</v>
      </c>
      <c r="X86" s="476">
        <f t="shared" si="43"/>
        <v>259.45735836</v>
      </c>
      <c r="Y86" s="476">
        <f t="shared" si="44"/>
        <v>76.506553439000001</v>
      </c>
      <c r="Z86" s="478">
        <f t="shared" si="45"/>
        <v>0</v>
      </c>
      <c r="AA86" s="465">
        <f t="shared" si="46"/>
        <v>382.14125007199999</v>
      </c>
      <c r="AB86" s="429">
        <f t="shared" si="47"/>
        <v>8.0756815315300087E-2</v>
      </c>
      <c r="AC86" s="454">
        <f t="shared" si="48"/>
        <v>91.647827730492295</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0</v>
      </c>
      <c r="V88" s="475">
        <f t="shared" si="41"/>
        <v>0</v>
      </c>
      <c r="W88" s="460">
        <f t="shared" si="42"/>
        <v>413.33629377399996</v>
      </c>
      <c r="X88" s="476">
        <f t="shared" si="43"/>
        <v>2425.3453959640001</v>
      </c>
      <c r="Y88" s="476">
        <f t="shared" si="44"/>
        <v>661.08304057299995</v>
      </c>
      <c r="Z88" s="478">
        <f t="shared" si="45"/>
        <v>0</v>
      </c>
      <c r="AA88" s="465">
        <f t="shared" si="46"/>
        <v>3499.7647303109998</v>
      </c>
      <c r="AB88" s="429">
        <f t="shared" si="47"/>
        <v>0.7395952515450126</v>
      </c>
      <c r="AC88" s="454">
        <f t="shared" si="48"/>
        <v>102.44827951349455</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0</v>
      </c>
      <c r="V89" s="475">
        <f t="shared" si="41"/>
        <v>0</v>
      </c>
      <c r="W89" s="460">
        <f t="shared" si="42"/>
        <v>80.643205994000013</v>
      </c>
      <c r="X89" s="476">
        <f t="shared" si="43"/>
        <v>416.36227772399997</v>
      </c>
      <c r="Y89" s="476">
        <f t="shared" si="44"/>
        <v>121.336093644</v>
      </c>
      <c r="Z89" s="478">
        <f t="shared" si="45"/>
        <v>0</v>
      </c>
      <c r="AA89" s="465">
        <f t="shared" si="46"/>
        <v>618.34157736199995</v>
      </c>
      <c r="AB89" s="429">
        <f t="shared" si="47"/>
        <v>0.13067235362679627</v>
      </c>
      <c r="AC89" s="454">
        <f t="shared" si="48"/>
        <v>94.874744696669538</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0</v>
      </c>
      <c r="V90" s="475">
        <f t="shared" si="41"/>
        <v>0</v>
      </c>
      <c r="W90" s="460">
        <f t="shared" si="42"/>
        <v>57.529834045000001</v>
      </c>
      <c r="X90" s="476">
        <f t="shared" si="43"/>
        <v>293.637592428</v>
      </c>
      <c r="Y90" s="476">
        <f t="shared" si="44"/>
        <v>89.612869934999992</v>
      </c>
      <c r="Z90" s="478">
        <f t="shared" si="45"/>
        <v>0</v>
      </c>
      <c r="AA90" s="465">
        <f t="shared" si="46"/>
        <v>440.78029640799997</v>
      </c>
      <c r="AB90" s="429">
        <f t="shared" si="47"/>
        <v>9.314883694167371E-2</v>
      </c>
      <c r="AC90" s="454">
        <f t="shared" si="48"/>
        <v>94.126494949332411</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0</v>
      </c>
      <c r="V91" s="475">
        <f t="shared" si="41"/>
        <v>0</v>
      </c>
      <c r="W91" s="460">
        <f t="shared" si="42"/>
        <v>25.490666186999999</v>
      </c>
      <c r="X91" s="476">
        <f t="shared" si="43"/>
        <v>108.654733884</v>
      </c>
      <c r="Y91" s="476">
        <f t="shared" si="44"/>
        <v>38.967995847999994</v>
      </c>
      <c r="Z91" s="478">
        <f t="shared" si="45"/>
        <v>0</v>
      </c>
      <c r="AA91" s="484">
        <f t="shared" si="46"/>
        <v>173.11339591899997</v>
      </c>
      <c r="AB91" s="485">
        <f t="shared" si="47"/>
        <v>3.6583557886517321E-2</v>
      </c>
      <c r="AC91" s="454">
        <f t="shared" si="48"/>
        <v>88.394681225431228</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0</v>
      </c>
      <c r="V93" s="475">
        <f t="shared" si="41"/>
        <v>0</v>
      </c>
      <c r="W93" s="460">
        <f t="shared" si="42"/>
        <v>113.948659206</v>
      </c>
      <c r="X93" s="476">
        <f t="shared" si="43"/>
        <v>538.97139551999999</v>
      </c>
      <c r="Y93" s="476">
        <f t="shared" si="44"/>
        <v>126.952385869</v>
      </c>
      <c r="Z93" s="478">
        <f t="shared" si="45"/>
        <v>0</v>
      </c>
      <c r="AA93" s="465">
        <f t="shared" si="46"/>
        <v>779.87244059499994</v>
      </c>
      <c r="AB93" s="429">
        <f t="shared" si="47"/>
        <v>0.1648082080716399</v>
      </c>
      <c r="AC93" s="454">
        <f t="shared" si="48"/>
        <v>94.340530565646134</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0</v>
      </c>
      <c r="V94" s="475">
        <f t="shared" si="41"/>
        <v>0</v>
      </c>
      <c r="W94" s="460">
        <f t="shared" si="42"/>
        <v>231.42147458299999</v>
      </c>
      <c r="X94" s="476">
        <f t="shared" si="43"/>
        <v>1487.697219184</v>
      </c>
      <c r="Y94" s="476">
        <f t="shared" si="44"/>
        <v>415.58255084199999</v>
      </c>
      <c r="Z94" s="478">
        <f t="shared" si="45"/>
        <v>0</v>
      </c>
      <c r="AA94" s="465">
        <f t="shared" si="46"/>
        <v>2134.7012446089998</v>
      </c>
      <c r="AB94" s="429">
        <f t="shared" si="47"/>
        <v>0.45112029683199489</v>
      </c>
      <c r="AC94" s="454">
        <f t="shared" si="48"/>
        <v>105.83869222818787</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0</v>
      </c>
      <c r="V95" s="475">
        <f t="shared" si="41"/>
        <v>0</v>
      </c>
      <c r="W95" s="460">
        <f t="shared" si="42"/>
        <v>185.25485870100002</v>
      </c>
      <c r="X95" s="476">
        <f t="shared" si="43"/>
        <v>1017.878187884</v>
      </c>
      <c r="Y95" s="476">
        <f t="shared" si="44"/>
        <v>303.98268224200001</v>
      </c>
      <c r="Z95" s="478">
        <f t="shared" si="45"/>
        <v>0</v>
      </c>
      <c r="AA95" s="465">
        <f t="shared" si="46"/>
        <v>1507.1157288270001</v>
      </c>
      <c r="AB95" s="429">
        <f t="shared" si="47"/>
        <v>0.31849444818829248</v>
      </c>
      <c r="AC95" s="454">
        <f t="shared" si="48"/>
        <v>97.513345070320582</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0</v>
      </c>
      <c r="V96" s="475">
        <f t="shared" si="41"/>
        <v>0</v>
      </c>
      <c r="W96" s="460">
        <f t="shared" si="42"/>
        <v>46.375008086999998</v>
      </c>
      <c r="X96" s="476">
        <f t="shared" si="43"/>
        <v>199.45319416799998</v>
      </c>
      <c r="Y96" s="476">
        <f t="shared" si="44"/>
        <v>64.482380136000003</v>
      </c>
      <c r="Z96" s="478">
        <f t="shared" si="45"/>
        <v>0</v>
      </c>
      <c r="AA96" s="465">
        <f t="shared" si="46"/>
        <v>310.31058239099997</v>
      </c>
      <c r="AB96" s="429">
        <f t="shared" si="47"/>
        <v>6.5577046151944207E-2</v>
      </c>
      <c r="AC96" s="454">
        <f t="shared" si="48"/>
        <v>90.507404526613755</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0</v>
      </c>
      <c r="V99" s="475">
        <f t="shared" si="41"/>
        <v>0</v>
      </c>
      <c r="W99" s="460">
        <f t="shared" si="42"/>
        <v>66.664154869000001</v>
      </c>
      <c r="X99" s="476">
        <f t="shared" si="43"/>
        <v>530.05324699599998</v>
      </c>
      <c r="Y99" s="476">
        <f t="shared" si="44"/>
        <v>199.38407274799999</v>
      </c>
      <c r="Z99" s="478">
        <f t="shared" si="45"/>
        <v>0</v>
      </c>
      <c r="AA99" s="465">
        <f t="shared" si="46"/>
        <v>796.10147461299994</v>
      </c>
      <c r="AB99" s="429">
        <f t="shared" si="47"/>
        <v>0.16823784332480979</v>
      </c>
      <c r="AC99" s="454">
        <f t="shared" si="48"/>
        <v>109.16589432724891</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0</v>
      </c>
      <c r="V100" s="475">
        <f t="shared" si="41"/>
        <v>0</v>
      </c>
      <c r="W100" s="460">
        <f t="shared" si="42"/>
        <v>159.80888001</v>
      </c>
      <c r="X100" s="476">
        <f t="shared" si="43"/>
        <v>1027.2616071079999</v>
      </c>
      <c r="Y100" s="476">
        <f t="shared" si="44"/>
        <v>332.53290297199999</v>
      </c>
      <c r="Z100" s="478">
        <f t="shared" si="45"/>
        <v>0</v>
      </c>
      <c r="AA100" s="465">
        <f t="shared" si="46"/>
        <v>1519.6033900899997</v>
      </c>
      <c r="AB100" s="429">
        <f t="shared" si="47"/>
        <v>0.32113342985841076</v>
      </c>
      <c r="AC100" s="454">
        <f t="shared" si="48"/>
        <v>106.5661119356337</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0</v>
      </c>
      <c r="V101" s="475">
        <f t="shared" si="41"/>
        <v>0</v>
      </c>
      <c r="W101" s="460">
        <f t="shared" si="42"/>
        <v>93.495915037000003</v>
      </c>
      <c r="X101" s="476">
        <f t="shared" si="43"/>
        <v>508.48408239199995</v>
      </c>
      <c r="Y101" s="476">
        <f t="shared" si="44"/>
        <v>129.345313213</v>
      </c>
      <c r="Z101" s="478">
        <f t="shared" si="45"/>
        <v>0</v>
      </c>
      <c r="AA101" s="465">
        <f t="shared" si="46"/>
        <v>731.32531064199998</v>
      </c>
      <c r="AB101" s="429">
        <f t="shared" si="47"/>
        <v>0.15454888221513102</v>
      </c>
      <c r="AC101" s="454">
        <f t="shared" si="48"/>
        <v>101.5756516640734</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0</v>
      </c>
      <c r="V102" s="475">
        <f t="shared" si="41"/>
        <v>0</v>
      </c>
      <c r="W102" s="460">
        <f t="shared" si="42"/>
        <v>38.101906499999998</v>
      </c>
      <c r="X102" s="476">
        <f t="shared" si="43"/>
        <v>314.75136755600005</v>
      </c>
      <c r="Y102" s="476">
        <f t="shared" si="44"/>
        <v>83.050022290999991</v>
      </c>
      <c r="Z102" s="478">
        <f t="shared" si="45"/>
        <v>0</v>
      </c>
      <c r="AA102" s="465">
        <f t="shared" si="46"/>
        <v>435.90329634700004</v>
      </c>
      <c r="AB102" s="429">
        <f t="shared" si="47"/>
        <v>9.2118194494294176E-2</v>
      </c>
      <c r="AC102" s="454">
        <f t="shared" si="48"/>
        <v>107.23257052398958</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0</v>
      </c>
      <c r="V103" s="475">
        <f t="shared" si="41"/>
        <v>0</v>
      </c>
      <c r="W103" s="460">
        <f t="shared" si="42"/>
        <v>40.476145523</v>
      </c>
      <c r="X103" s="476">
        <f t="shared" si="43"/>
        <v>167.57934029200001</v>
      </c>
      <c r="Y103" s="476">
        <f t="shared" si="44"/>
        <v>41.485361236999999</v>
      </c>
      <c r="Z103" s="478">
        <f t="shared" si="45"/>
        <v>0</v>
      </c>
      <c r="AA103" s="465">
        <f t="shared" si="46"/>
        <v>249.540847052</v>
      </c>
      <c r="AB103" s="429">
        <f t="shared" si="47"/>
        <v>5.2734752124260355E-2</v>
      </c>
      <c r="AC103" s="454">
        <f t="shared" si="48"/>
        <v>89.389364645635439</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0</v>
      </c>
      <c r="V104" s="475">
        <f t="shared" si="41"/>
        <v>0</v>
      </c>
      <c r="W104" s="460">
        <f t="shared" si="42"/>
        <v>111.43296921</v>
      </c>
      <c r="X104" s="476">
        <f t="shared" si="43"/>
        <v>446.98598483199999</v>
      </c>
      <c r="Y104" s="476">
        <f t="shared" si="44"/>
        <v>80.556210806999999</v>
      </c>
      <c r="Z104" s="478">
        <f t="shared" si="45"/>
        <v>0</v>
      </c>
      <c r="AA104" s="465">
        <f t="shared" si="46"/>
        <v>638.97516484899995</v>
      </c>
      <c r="AB104" s="429">
        <f t="shared" si="47"/>
        <v>0.13503279054289941</v>
      </c>
      <c r="AC104" s="454">
        <f t="shared" si="48"/>
        <v>87.129918665791507</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0</v>
      </c>
      <c r="V105" s="475">
        <f t="shared" si="41"/>
        <v>0</v>
      </c>
      <c r="W105" s="460">
        <f t="shared" si="42"/>
        <v>67.020029428000001</v>
      </c>
      <c r="X105" s="476">
        <f t="shared" si="43"/>
        <v>248.884370824</v>
      </c>
      <c r="Y105" s="476">
        <f t="shared" si="44"/>
        <v>44.646116731999996</v>
      </c>
      <c r="Z105" s="478">
        <f t="shared" si="45"/>
        <v>0</v>
      </c>
      <c r="AA105" s="465">
        <f t="shared" si="46"/>
        <v>360.55051698400001</v>
      </c>
      <c r="AB105" s="429">
        <f t="shared" si="47"/>
        <v>7.6194107562130187E-2</v>
      </c>
      <c r="AC105" s="454">
        <f t="shared" si="48"/>
        <v>82.361702431934219</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0</v>
      </c>
      <c r="V107" s="475">
        <f t="shared" si="41"/>
        <v>0</v>
      </c>
      <c r="W107" s="460">
        <f t="shared" si="42"/>
        <v>18.044769686999999</v>
      </c>
      <c r="X107" s="476">
        <f t="shared" si="43"/>
        <v>130.368230536</v>
      </c>
      <c r="Y107" s="476">
        <f t="shared" si="44"/>
        <v>55.997007285999999</v>
      </c>
      <c r="Z107" s="478">
        <f t="shared" si="45"/>
        <v>0</v>
      </c>
      <c r="AA107" s="465">
        <f t="shared" si="46"/>
        <v>204.41000750899997</v>
      </c>
      <c r="AB107" s="429">
        <f t="shared" si="47"/>
        <v>4.3197381130388832E-2</v>
      </c>
      <c r="AC107" s="454">
        <f t="shared" si="48"/>
        <v>99.470233589370366</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0</v>
      </c>
      <c r="V108" s="475">
        <f t="shared" si="41"/>
        <v>0</v>
      </c>
      <c r="W108" s="460">
        <f t="shared" si="42"/>
        <v>113.30534921200001</v>
      </c>
      <c r="X108" s="476">
        <f t="shared" si="43"/>
        <v>803.02038609199997</v>
      </c>
      <c r="Y108" s="476">
        <f t="shared" si="44"/>
        <v>267.76852187499998</v>
      </c>
      <c r="Z108" s="478">
        <f t="shared" si="45"/>
        <v>0</v>
      </c>
      <c r="AA108" s="465">
        <f t="shared" si="46"/>
        <v>1184.0942571789999</v>
      </c>
      <c r="AB108" s="429">
        <f t="shared" si="47"/>
        <v>0.25023124623393911</v>
      </c>
      <c r="AC108" s="454">
        <f t="shared" si="48"/>
        <v>107.24751305115747</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0</v>
      </c>
      <c r="V109" s="475">
        <f t="shared" si="41"/>
        <v>0</v>
      </c>
      <c r="W109" s="460">
        <f t="shared" si="42"/>
        <v>190.47167668399999</v>
      </c>
      <c r="X109" s="476">
        <f t="shared" si="43"/>
        <v>1115.4716895240001</v>
      </c>
      <c r="Y109" s="476">
        <f t="shared" si="44"/>
        <v>309.12551136899998</v>
      </c>
      <c r="Z109" s="478">
        <f t="shared" si="45"/>
        <v>0</v>
      </c>
      <c r="AA109" s="465">
        <f t="shared" si="46"/>
        <v>1615.068877577</v>
      </c>
      <c r="AB109" s="429">
        <f t="shared" si="47"/>
        <v>0.34130787776352495</v>
      </c>
      <c r="AC109" s="454">
        <f t="shared" si="48"/>
        <v>105.24283631580337</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0</v>
      </c>
      <c r="V110" s="475">
        <f t="shared" si="41"/>
        <v>0</v>
      </c>
      <c r="W110" s="460">
        <f t="shared" si="42"/>
        <v>120.454895627</v>
      </c>
      <c r="X110" s="476">
        <f t="shared" si="43"/>
        <v>632.82799406799995</v>
      </c>
      <c r="Y110" s="476">
        <f t="shared" si="44"/>
        <v>157.48563222600001</v>
      </c>
      <c r="Z110" s="478">
        <f t="shared" si="45"/>
        <v>0</v>
      </c>
      <c r="AA110" s="465">
        <f t="shared" si="46"/>
        <v>910.768521921</v>
      </c>
      <c r="AB110" s="429">
        <f t="shared" si="47"/>
        <v>0.19247010184298394</v>
      </c>
      <c r="AC110" s="454">
        <f t="shared" si="48"/>
        <v>99.074404755002234</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0</v>
      </c>
      <c r="V111" s="475">
        <f t="shared" si="41"/>
        <v>0</v>
      </c>
      <c r="W111" s="460">
        <f t="shared" si="42"/>
        <v>82.658927797999993</v>
      </c>
      <c r="X111" s="476">
        <f t="shared" si="43"/>
        <v>347.51567996800003</v>
      </c>
      <c r="Y111" s="476">
        <f t="shared" si="44"/>
        <v>67.694168029000011</v>
      </c>
      <c r="Z111" s="478">
        <f t="shared" si="45"/>
        <v>0</v>
      </c>
      <c r="AA111" s="465">
        <f t="shared" si="46"/>
        <v>497.86877579500003</v>
      </c>
      <c r="AB111" s="429">
        <f t="shared" si="47"/>
        <v>0.10521318169801354</v>
      </c>
      <c r="AC111" s="454">
        <f t="shared" si="48"/>
        <v>88.633590170699449</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0</v>
      </c>
      <c r="V112" s="475">
        <f t="shared" si="41"/>
        <v>0</v>
      </c>
      <c r="W112" s="460">
        <f t="shared" si="42"/>
        <v>52.064380992000004</v>
      </c>
      <c r="X112" s="476">
        <f t="shared" si="43"/>
        <v>214.79601981200003</v>
      </c>
      <c r="Y112" s="476">
        <f t="shared" si="44"/>
        <v>52.929159214999999</v>
      </c>
      <c r="Z112" s="478">
        <f t="shared" si="45"/>
        <v>0</v>
      </c>
      <c r="AA112" s="465">
        <f t="shared" si="46"/>
        <v>319.78956001900008</v>
      </c>
      <c r="AB112" s="429">
        <f t="shared" si="47"/>
        <v>6.7580211331149637E-2</v>
      </c>
      <c r="AC112" s="454">
        <f t="shared" si="48"/>
        <v>78.607051654591558</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0</v>
      </c>
      <c r="V114" s="475">
        <f t="shared" si="41"/>
        <v>0</v>
      </c>
      <c r="W114" s="460">
        <f t="shared" si="42"/>
        <v>16.114446768000001</v>
      </c>
      <c r="X114" s="476">
        <f t="shared" si="43"/>
        <v>217.59391466400001</v>
      </c>
      <c r="Y114" s="476">
        <f t="shared" si="44"/>
        <v>119.86872590199999</v>
      </c>
      <c r="Z114" s="478">
        <f t="shared" si="45"/>
        <v>0</v>
      </c>
      <c r="AA114" s="465">
        <f t="shared" si="46"/>
        <v>353.577087334</v>
      </c>
      <c r="AB114" s="429">
        <f t="shared" si="47"/>
        <v>7.4720432657227387E-2</v>
      </c>
      <c r="AC114" s="454">
        <f t="shared" si="48"/>
        <v>105.59455581886516</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0</v>
      </c>
      <c r="V115" s="475">
        <f t="shared" si="41"/>
        <v>0</v>
      </c>
      <c r="W115" s="460">
        <f t="shared" si="42"/>
        <v>124.283813966</v>
      </c>
      <c r="X115" s="476">
        <f t="shared" si="43"/>
        <v>762.44540729200003</v>
      </c>
      <c r="Y115" s="476">
        <f t="shared" si="44"/>
        <v>240.49119771700001</v>
      </c>
      <c r="Z115" s="478">
        <f t="shared" si="45"/>
        <v>0</v>
      </c>
      <c r="AA115" s="465">
        <f t="shared" si="46"/>
        <v>1127.220418975</v>
      </c>
      <c r="AB115" s="429">
        <f t="shared" si="47"/>
        <v>0.23821226098372783</v>
      </c>
      <c r="AC115" s="454">
        <f t="shared" si="48"/>
        <v>108.52170469416519</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0</v>
      </c>
      <c r="V116" s="475">
        <f t="shared" si="41"/>
        <v>0</v>
      </c>
      <c r="W116" s="460">
        <f t="shared" si="42"/>
        <v>74.968314058000004</v>
      </c>
      <c r="X116" s="476">
        <f t="shared" si="43"/>
        <v>413.57118878400001</v>
      </c>
      <c r="Y116" s="476">
        <f t="shared" si="44"/>
        <v>109.15394383100001</v>
      </c>
      <c r="Z116" s="478">
        <f t="shared" si="45"/>
        <v>0</v>
      </c>
      <c r="AA116" s="465">
        <f t="shared" si="46"/>
        <v>597.69344667300004</v>
      </c>
      <c r="AB116" s="429">
        <f t="shared" si="47"/>
        <v>0.12630884333748943</v>
      </c>
      <c r="AC116" s="454">
        <f t="shared" si="48"/>
        <v>87.69055949857524</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0</v>
      </c>
      <c r="V117" s="475">
        <f t="shared" si="41"/>
        <v>0</v>
      </c>
      <c r="W117" s="460">
        <f t="shared" si="42"/>
        <v>37.593588541000003</v>
      </c>
      <c r="X117" s="476">
        <f t="shared" si="43"/>
        <v>201.126520736</v>
      </c>
      <c r="Y117" s="476">
        <f t="shared" si="44"/>
        <v>49.897951564000003</v>
      </c>
      <c r="Z117" s="478">
        <f t="shared" si="45"/>
        <v>0</v>
      </c>
      <c r="AA117" s="465">
        <f t="shared" si="46"/>
        <v>288.61806084099999</v>
      </c>
      <c r="AB117" s="429">
        <f t="shared" si="47"/>
        <v>6.0992827734784441E-2</v>
      </c>
      <c r="AC117" s="454">
        <f t="shared" si="48"/>
        <v>111.46510693676919</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0</v>
      </c>
      <c r="V118" s="475">
        <f t="shared" si="41"/>
        <v>0</v>
      </c>
      <c r="W118" s="460">
        <f t="shared" si="42"/>
        <v>68.427864421999999</v>
      </c>
      <c r="X118" s="476">
        <f t="shared" si="43"/>
        <v>567.48778400800006</v>
      </c>
      <c r="Y118" s="476">
        <f t="shared" si="44"/>
        <v>147.38043669500001</v>
      </c>
      <c r="Z118" s="478">
        <f t="shared" si="45"/>
        <v>0</v>
      </c>
      <c r="AA118" s="465">
        <f t="shared" si="46"/>
        <v>783.29608512499999</v>
      </c>
      <c r="AB118" s="429">
        <f t="shared" si="47"/>
        <v>0.16553171705938291</v>
      </c>
      <c r="AC118" s="454">
        <f t="shared" si="48"/>
        <v>111.71770147393309</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0</v>
      </c>
      <c r="V119" s="475">
        <f t="shared" si="41"/>
        <v>0</v>
      </c>
      <c r="W119" s="460">
        <f t="shared" si="42"/>
        <v>38.082213490000001</v>
      </c>
      <c r="X119" s="476">
        <f t="shared" si="43"/>
        <v>264.31950448800001</v>
      </c>
      <c r="Y119" s="476">
        <f t="shared" si="44"/>
        <v>89.498580430000004</v>
      </c>
      <c r="Z119" s="478">
        <f t="shared" si="45"/>
        <v>0</v>
      </c>
      <c r="AA119" s="465">
        <f t="shared" si="46"/>
        <v>391.90029840800003</v>
      </c>
      <c r="AB119" s="429">
        <f t="shared" si="47"/>
        <v>8.2819167034657651E-2</v>
      </c>
      <c r="AC119" s="454">
        <f t="shared" si="48"/>
        <v>109.15829222617776</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0</v>
      </c>
      <c r="V120" s="475">
        <f t="shared" si="41"/>
        <v>0</v>
      </c>
      <c r="W120" s="460">
        <f t="shared" si="42"/>
        <v>68.677266902</v>
      </c>
      <c r="X120" s="476">
        <f t="shared" si="43"/>
        <v>255.04066533600002</v>
      </c>
      <c r="Y120" s="476">
        <f t="shared" si="44"/>
        <v>45.201537944999998</v>
      </c>
      <c r="Z120" s="478">
        <f t="shared" si="45"/>
        <v>0</v>
      </c>
      <c r="AA120" s="465">
        <f t="shared" si="46"/>
        <v>368.91947018299999</v>
      </c>
      <c r="AB120" s="429">
        <f t="shared" si="47"/>
        <v>7.7962694459636508E-2</v>
      </c>
      <c r="AC120" s="454">
        <f t="shared" si="48"/>
        <v>92.456426405611282</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0</v>
      </c>
      <c r="V121" s="475">
        <f t="shared" si="41"/>
        <v>0</v>
      </c>
      <c r="W121" s="460">
        <f t="shared" si="42"/>
        <v>107.578945601</v>
      </c>
      <c r="X121" s="476">
        <f t="shared" si="43"/>
        <v>425.04228420799996</v>
      </c>
      <c r="Y121" s="476">
        <f t="shared" si="44"/>
        <v>78.012658723000001</v>
      </c>
      <c r="Z121" s="478">
        <f t="shared" si="45"/>
        <v>0</v>
      </c>
      <c r="AA121" s="465">
        <f t="shared" si="46"/>
        <v>610.6338885319999</v>
      </c>
      <c r="AB121" s="429">
        <f t="shared" si="47"/>
        <v>0.12904350983347421</v>
      </c>
      <c r="AC121" s="454">
        <f t="shared" si="48"/>
        <v>98.319145786829267</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0</v>
      </c>
      <c r="V122" s="475">
        <f t="shared" si="41"/>
        <v>0</v>
      </c>
      <c r="W122" s="460">
        <f t="shared" si="42"/>
        <v>28.309712778999998</v>
      </c>
      <c r="X122" s="476">
        <f t="shared" si="43"/>
        <v>111.72845956799999</v>
      </c>
      <c r="Y122" s="476">
        <f t="shared" si="44"/>
        <v>27.900179413</v>
      </c>
      <c r="Z122" s="478">
        <f t="shared" si="45"/>
        <v>0</v>
      </c>
      <c r="AA122" s="465">
        <f t="shared" si="46"/>
        <v>167.93835175999999</v>
      </c>
      <c r="AB122" s="429">
        <f t="shared" si="47"/>
        <v>3.5489930633981398E-2</v>
      </c>
      <c r="AC122" s="454">
        <f t="shared" si="48"/>
        <v>73.973870915137255</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0</v>
      </c>
      <c r="V123" s="475">
        <f t="shared" si="41"/>
        <v>0</v>
      </c>
      <c r="W123" s="460">
        <f t="shared" si="42"/>
        <v>12.963832896</v>
      </c>
      <c r="X123" s="476">
        <f t="shared" si="43"/>
        <v>25.644267672000002</v>
      </c>
      <c r="Y123" s="476">
        <f t="shared" si="44"/>
        <v>3.5947859580000001</v>
      </c>
      <c r="Z123" s="478">
        <f t="shared" si="45"/>
        <v>0</v>
      </c>
      <c r="AA123" s="465">
        <f t="shared" si="46"/>
        <v>42.202886526</v>
      </c>
      <c r="AB123" s="429">
        <f t="shared" si="47"/>
        <v>8.9186150731191891E-3</v>
      </c>
      <c r="AC123" s="454">
        <f t="shared" si="48"/>
        <v>38.14091408274821</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0</v>
      </c>
      <c r="V126" s="475">
        <f t="shared" si="41"/>
        <v>0</v>
      </c>
      <c r="W126" s="460">
        <f t="shared" si="42"/>
        <v>161.82869736000001</v>
      </c>
      <c r="X126" s="476">
        <f t="shared" si="43"/>
        <v>1143.825384924</v>
      </c>
      <c r="Y126" s="476">
        <f t="shared" si="44"/>
        <v>417.86322294399997</v>
      </c>
      <c r="Z126" s="478">
        <f t="shared" si="45"/>
        <v>0</v>
      </c>
      <c r="AA126" s="465">
        <f t="shared" si="46"/>
        <v>1723.5173052279999</v>
      </c>
      <c r="AB126" s="429">
        <f t="shared" si="47"/>
        <v>0.36422597320963651</v>
      </c>
      <c r="AC126" s="454">
        <f t="shared" si="48"/>
        <v>106.96332239360436</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0</v>
      </c>
      <c r="V127" s="475">
        <f t="shared" si="41"/>
        <v>0</v>
      </c>
      <c r="W127" s="460">
        <f t="shared" si="42"/>
        <v>60.964435200000004</v>
      </c>
      <c r="X127" s="476">
        <f t="shared" si="43"/>
        <v>372.72624106000001</v>
      </c>
      <c r="Y127" s="476">
        <f t="shared" si="44"/>
        <v>95.049217796000008</v>
      </c>
      <c r="Z127" s="478">
        <f t="shared" si="45"/>
        <v>0</v>
      </c>
      <c r="AA127" s="465">
        <f t="shared" si="46"/>
        <v>528.73989405600003</v>
      </c>
      <c r="AB127" s="429">
        <f t="shared" si="47"/>
        <v>0.11173708665595943</v>
      </c>
      <c r="AC127" s="454">
        <f t="shared" si="48"/>
        <v>106.38387697123864</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0</v>
      </c>
      <c r="V128" s="475">
        <f t="shared" si="41"/>
        <v>0</v>
      </c>
      <c r="W128" s="460">
        <f t="shared" si="42"/>
        <v>73.870341912000001</v>
      </c>
      <c r="X128" s="476">
        <f t="shared" si="43"/>
        <v>405.63455463200006</v>
      </c>
      <c r="Y128" s="476">
        <f t="shared" si="44"/>
        <v>117.192450228</v>
      </c>
      <c r="Z128" s="478">
        <f t="shared" si="45"/>
        <v>0</v>
      </c>
      <c r="AA128" s="465">
        <f t="shared" si="46"/>
        <v>596.69734677200006</v>
      </c>
      <c r="AB128" s="429">
        <f t="shared" si="47"/>
        <v>0.12609834039983095</v>
      </c>
      <c r="AC128" s="454">
        <f t="shared" si="48"/>
        <v>101.92042975855604</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0</v>
      </c>
      <c r="V129" s="475">
        <f t="shared" si="41"/>
        <v>0</v>
      </c>
      <c r="W129" s="460">
        <f t="shared" si="42"/>
        <v>168.49188182</v>
      </c>
      <c r="X129" s="476">
        <f t="shared" si="43"/>
        <v>845.47840632800001</v>
      </c>
      <c r="Y129" s="476">
        <f t="shared" si="44"/>
        <v>186.44189294400002</v>
      </c>
      <c r="Z129" s="478">
        <f t="shared" si="45"/>
        <v>0</v>
      </c>
      <c r="AA129" s="465">
        <f t="shared" si="46"/>
        <v>1200.4121810920001</v>
      </c>
      <c r="AB129" s="429">
        <f t="shared" si="47"/>
        <v>0.25367966633389688</v>
      </c>
      <c r="AC129" s="454">
        <f t="shared" si="48"/>
        <v>95.610159399051369</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0</v>
      </c>
      <c r="V130" s="475">
        <f t="shared" si="41"/>
        <v>0</v>
      </c>
      <c r="W130" s="460">
        <f t="shared" si="42"/>
        <v>111.84464370799999</v>
      </c>
      <c r="X130" s="476">
        <f t="shared" si="43"/>
        <v>476.33541305599999</v>
      </c>
      <c r="Y130" s="476">
        <f t="shared" si="44"/>
        <v>94.453216088000005</v>
      </c>
      <c r="Z130" s="478">
        <f t="shared" si="45"/>
        <v>0</v>
      </c>
      <c r="AA130" s="465">
        <f t="shared" si="46"/>
        <v>682.633272852</v>
      </c>
      <c r="AB130" s="429">
        <f t="shared" si="47"/>
        <v>0.14425893340067625</v>
      </c>
      <c r="AC130" s="454">
        <f t="shared" si="48"/>
        <v>87.216238817306547</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0</v>
      </c>
      <c r="V133" s="475">
        <f t="shared" si="41"/>
        <v>0</v>
      </c>
      <c r="W133" s="460">
        <f t="shared" si="42"/>
        <v>54.015366858</v>
      </c>
      <c r="X133" s="476">
        <f t="shared" si="43"/>
        <v>274.975376224</v>
      </c>
      <c r="Y133" s="476">
        <f t="shared" si="44"/>
        <v>105.84994998400001</v>
      </c>
      <c r="Z133" s="478">
        <f t="shared" si="45"/>
        <v>0</v>
      </c>
      <c r="AA133" s="465">
        <f t="shared" si="46"/>
        <v>434.84069306599997</v>
      </c>
      <c r="AB133" s="429">
        <f t="shared" si="47"/>
        <v>9.189363758791208E-2</v>
      </c>
      <c r="AC133" s="454">
        <f t="shared" si="48"/>
        <v>100.77512874262486</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0</v>
      </c>
      <c r="V134" s="475">
        <f t="shared" si="41"/>
        <v>0</v>
      </c>
      <c r="W134" s="460">
        <f t="shared" si="42"/>
        <v>348.30763098</v>
      </c>
      <c r="X134" s="476">
        <f t="shared" si="43"/>
        <v>2238.1197104319999</v>
      </c>
      <c r="Y134" s="476">
        <f t="shared" si="44"/>
        <v>594.78160752200006</v>
      </c>
      <c r="Z134" s="478">
        <f t="shared" si="45"/>
        <v>0</v>
      </c>
      <c r="AA134" s="465">
        <f t="shared" si="46"/>
        <v>3181.2089489339996</v>
      </c>
      <c r="AB134" s="429">
        <f t="shared" si="47"/>
        <v>0.6722757711187658</v>
      </c>
      <c r="AC134" s="454">
        <f t="shared" si="48"/>
        <v>103.79441251475554</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0</v>
      </c>
      <c r="V135" s="475">
        <f t="shared" si="41"/>
        <v>0</v>
      </c>
      <c r="W135" s="460">
        <f t="shared" si="42"/>
        <v>52.837439822</v>
      </c>
      <c r="X135" s="476">
        <f t="shared" si="43"/>
        <v>145.00066884</v>
      </c>
      <c r="Y135" s="476">
        <f t="shared" si="44"/>
        <v>31.117027911000001</v>
      </c>
      <c r="Z135" s="478">
        <f t="shared" si="45"/>
        <v>0</v>
      </c>
      <c r="AA135" s="465">
        <f t="shared" si="46"/>
        <v>228.955136573</v>
      </c>
      <c r="AB135" s="429">
        <f t="shared" si="47"/>
        <v>4.8384432919061707E-2</v>
      </c>
      <c r="AC135" s="454">
        <f t="shared" si="48"/>
        <v>77.890639817501622</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0</v>
      </c>
      <c r="V136" s="475">
        <f t="shared" si="41"/>
        <v>0</v>
      </c>
      <c r="W136" s="460">
        <f t="shared" si="42"/>
        <v>18.457718200999999</v>
      </c>
      <c r="X136" s="476">
        <f t="shared" si="43"/>
        <v>113.23277049199999</v>
      </c>
      <c r="Y136" s="476">
        <f t="shared" si="44"/>
        <v>36.760925258</v>
      </c>
      <c r="Z136" s="478">
        <f t="shared" si="45"/>
        <v>0</v>
      </c>
      <c r="AA136" s="465">
        <f t="shared" si="46"/>
        <v>168.45141395100001</v>
      </c>
      <c r="AB136" s="429">
        <f t="shared" si="47"/>
        <v>3.5598354596576502E-2</v>
      </c>
      <c r="AC136" s="454">
        <f t="shared" si="48"/>
        <v>101.48988130753087</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0</v>
      </c>
      <c r="V137" s="475">
        <f t="shared" ref="V137:V200" si="64">IFERROR(V$5*I137,"")</f>
        <v>0</v>
      </c>
      <c r="W137" s="460">
        <f t="shared" ref="W137:W200" si="65">IFERROR(W$5*K137,"")</f>
        <v>83.572383421999987</v>
      </c>
      <c r="X137" s="476">
        <f t="shared" ref="X137:X200" si="66">IFERROR(X$5*M137,"")</f>
        <v>301.16540796800001</v>
      </c>
      <c r="Y137" s="476">
        <f t="shared" ref="Y137:Y200" si="67">IFERROR(Y$5*O137,"")</f>
        <v>79.998389109000001</v>
      </c>
      <c r="Z137" s="478">
        <f t="shared" ref="Z137:Z200" si="68">IFERROR(Z$5*Q137,"")</f>
        <v>0</v>
      </c>
      <c r="AA137" s="465">
        <f t="shared" ref="AA137:AA200" si="69">IFERROR(SUM(U137:Z137),"")</f>
        <v>464.736180499</v>
      </c>
      <c r="AB137" s="429">
        <f t="shared" ref="AB137:AB200" si="70">IF(OR(AA137="", AA137=0), "", AA137/$AA$5)</f>
        <v>9.8211365278740484E-2</v>
      </c>
      <c r="AC137" s="454">
        <f t="shared" ref="AC137:AC200" si="71">IF(OR(AB137="", AB137=0), "", IF(AN137&gt;0, AB137/AN137*100, ""))</f>
        <v>86.052103355463316</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0</v>
      </c>
      <c r="V138" s="475">
        <f t="shared" si="64"/>
        <v>0</v>
      </c>
      <c r="W138" s="460">
        <f t="shared" si="65"/>
        <v>5.5299512670000004</v>
      </c>
      <c r="X138" s="476">
        <f t="shared" si="66"/>
        <v>36.37206862</v>
      </c>
      <c r="Y138" s="476">
        <f t="shared" si="67"/>
        <v>6.7444673369999997</v>
      </c>
      <c r="Z138" s="478">
        <f t="shared" si="68"/>
        <v>0</v>
      </c>
      <c r="AA138" s="465">
        <f t="shared" si="69"/>
        <v>48.646487223999998</v>
      </c>
      <c r="AB138" s="429">
        <f t="shared" si="70"/>
        <v>1.0280322743871513E-2</v>
      </c>
      <c r="AC138" s="454">
        <f t="shared" si="71"/>
        <v>106.19158708981486</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0</v>
      </c>
      <c r="V139" s="475">
        <f t="shared" si="64"/>
        <v>0</v>
      </c>
      <c r="W139" s="460">
        <f t="shared" si="65"/>
        <v>14.279508872999999</v>
      </c>
      <c r="X139" s="476">
        <f t="shared" si="66"/>
        <v>135.133997424</v>
      </c>
      <c r="Y139" s="476">
        <f t="shared" si="67"/>
        <v>55.747632879000001</v>
      </c>
      <c r="Z139" s="478">
        <f t="shared" si="68"/>
        <v>0</v>
      </c>
      <c r="AA139" s="465">
        <f t="shared" si="69"/>
        <v>205.16113917600001</v>
      </c>
      <c r="AB139" s="429">
        <f t="shared" si="70"/>
        <v>4.3356115633136093E-2</v>
      </c>
      <c r="AC139" s="454">
        <f t="shared" si="71"/>
        <v>108.09688197617622</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0</v>
      </c>
      <c r="V141" s="475">
        <f t="shared" si="64"/>
        <v>0</v>
      </c>
      <c r="W141" s="460">
        <f t="shared" si="65"/>
        <v>154.37870877600002</v>
      </c>
      <c r="X141" s="476">
        <f t="shared" si="66"/>
        <v>600.055490556</v>
      </c>
      <c r="Y141" s="476">
        <f t="shared" si="67"/>
        <v>121.71196222299999</v>
      </c>
      <c r="Z141" s="478">
        <f t="shared" si="68"/>
        <v>0</v>
      </c>
      <c r="AA141" s="465">
        <f t="shared" si="69"/>
        <v>876.14616155500005</v>
      </c>
      <c r="AB141" s="429">
        <f t="shared" si="70"/>
        <v>0.18515345764053256</v>
      </c>
      <c r="AC141" s="454">
        <f t="shared" si="71"/>
        <v>85.863451059785476</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0</v>
      </c>
      <c r="V142" s="475">
        <f t="shared" si="64"/>
        <v>0</v>
      </c>
      <c r="W142" s="460">
        <f t="shared" si="65"/>
        <v>297.833440639</v>
      </c>
      <c r="X142" s="476">
        <f t="shared" si="66"/>
        <v>1656.9691034999998</v>
      </c>
      <c r="Y142" s="476">
        <f t="shared" si="67"/>
        <v>430.46122876999999</v>
      </c>
      <c r="Z142" s="478">
        <f t="shared" si="68"/>
        <v>0</v>
      </c>
      <c r="AA142" s="465">
        <f t="shared" si="69"/>
        <v>2385.2637729089997</v>
      </c>
      <c r="AB142" s="429">
        <f t="shared" si="70"/>
        <v>0.50407095792666945</v>
      </c>
      <c r="AC142" s="454">
        <f t="shared" si="71"/>
        <v>101.93213470534914</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0</v>
      </c>
      <c r="V143" s="475">
        <f t="shared" si="64"/>
        <v>0</v>
      </c>
      <c r="W143" s="460">
        <f t="shared" si="65"/>
        <v>106.29037939199999</v>
      </c>
      <c r="X143" s="476">
        <f t="shared" si="66"/>
        <v>804.04231745999994</v>
      </c>
      <c r="Y143" s="476">
        <f t="shared" si="67"/>
        <v>283.98728900200001</v>
      </c>
      <c r="Z143" s="478">
        <f t="shared" si="68"/>
        <v>0</v>
      </c>
      <c r="AA143" s="465">
        <f t="shared" si="69"/>
        <v>1194.3199858539999</v>
      </c>
      <c r="AB143" s="429">
        <f t="shared" si="70"/>
        <v>0.25239222017202029</v>
      </c>
      <c r="AC143" s="454">
        <f t="shared" si="71"/>
        <v>107.54035953955048</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0</v>
      </c>
      <c r="V144" s="475">
        <f t="shared" si="64"/>
        <v>0</v>
      </c>
      <c r="W144" s="460">
        <f t="shared" si="65"/>
        <v>18.497470616000001</v>
      </c>
      <c r="X144" s="476">
        <f t="shared" si="66"/>
        <v>182.933088484</v>
      </c>
      <c r="Y144" s="476">
        <f t="shared" si="67"/>
        <v>74.839520004999997</v>
      </c>
      <c r="Z144" s="478">
        <f t="shared" si="68"/>
        <v>0</v>
      </c>
      <c r="AA144" s="465">
        <f t="shared" si="69"/>
        <v>276.27007910499998</v>
      </c>
      <c r="AB144" s="429">
        <f t="shared" si="70"/>
        <v>5.8383364138841924E-2</v>
      </c>
      <c r="AC144" s="454">
        <f t="shared" si="71"/>
        <v>105.86033517104325</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0</v>
      </c>
      <c r="V146" s="475">
        <f t="shared" si="64"/>
        <v>0</v>
      </c>
      <c r="W146" s="460">
        <f t="shared" si="65"/>
        <v>66.601935228000002</v>
      </c>
      <c r="X146" s="476">
        <f t="shared" si="66"/>
        <v>417.63999849200002</v>
      </c>
      <c r="Y146" s="476">
        <f t="shared" si="67"/>
        <v>109.066437726</v>
      </c>
      <c r="Z146" s="478">
        <f t="shared" si="68"/>
        <v>0</v>
      </c>
      <c r="AA146" s="465">
        <f t="shared" si="69"/>
        <v>593.30837144600002</v>
      </c>
      <c r="AB146" s="429">
        <f t="shared" si="70"/>
        <v>0.1253821579556213</v>
      </c>
      <c r="AC146" s="454">
        <f t="shared" si="71"/>
        <v>106.21739997221904</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0</v>
      </c>
      <c r="V148" s="497">
        <f t="shared" si="64"/>
        <v>0</v>
      </c>
      <c r="W148" s="498">
        <f t="shared" si="65"/>
        <v>6.4950622390000001</v>
      </c>
      <c r="X148" s="497">
        <f t="shared" si="66"/>
        <v>38.326980876</v>
      </c>
      <c r="Y148" s="497">
        <f t="shared" si="67"/>
        <v>14.886563543999999</v>
      </c>
      <c r="Z148" s="498">
        <f t="shared" si="68"/>
        <v>0</v>
      </c>
      <c r="AA148" s="499">
        <f t="shared" si="69"/>
        <v>59.708606658999997</v>
      </c>
      <c r="AB148" s="500">
        <f t="shared" si="70"/>
        <v>1.2618048744505493E-2</v>
      </c>
      <c r="AC148" s="501">
        <f t="shared" si="71"/>
        <v>94.57880153619827</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0</v>
      </c>
      <c r="V149" s="475">
        <f t="shared" si="64"/>
        <v>0</v>
      </c>
      <c r="W149" s="460">
        <f t="shared" si="65"/>
        <v>416.12622840800003</v>
      </c>
      <c r="X149" s="476">
        <f t="shared" si="66"/>
        <v>2605.6175253240003</v>
      </c>
      <c r="Y149" s="476">
        <f t="shared" si="67"/>
        <v>774.40147423300004</v>
      </c>
      <c r="Z149" s="478">
        <f t="shared" si="68"/>
        <v>0</v>
      </c>
      <c r="AA149" s="465">
        <f t="shared" si="69"/>
        <v>3796.1452279650002</v>
      </c>
      <c r="AB149" s="429">
        <f t="shared" si="70"/>
        <v>0.80222849280748099</v>
      </c>
      <c r="AC149" s="454">
        <f t="shared" si="71"/>
        <v>104.04747458335694</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0</v>
      </c>
      <c r="V151" s="475">
        <f t="shared" si="64"/>
        <v>0</v>
      </c>
      <c r="W151" s="460">
        <f t="shared" si="65"/>
        <v>63.511775954000001</v>
      </c>
      <c r="X151" s="476">
        <f t="shared" si="66"/>
        <v>348.50605370400001</v>
      </c>
      <c r="Y151" s="476">
        <f t="shared" si="67"/>
        <v>104.62472330899999</v>
      </c>
      <c r="Z151" s="478">
        <f t="shared" si="68"/>
        <v>0</v>
      </c>
      <c r="AA151" s="465">
        <f t="shared" si="69"/>
        <v>516.64255296700003</v>
      </c>
      <c r="AB151" s="429">
        <f t="shared" si="70"/>
        <v>0.1091805902297126</v>
      </c>
      <c r="AC151" s="454">
        <f t="shared" si="71"/>
        <v>102.1094269961803</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0</v>
      </c>
      <c r="V152" s="475">
        <f t="shared" si="64"/>
        <v>0</v>
      </c>
      <c r="W152" s="460">
        <f t="shared" si="65"/>
        <v>213.96564014099999</v>
      </c>
      <c r="X152" s="476">
        <f t="shared" si="66"/>
        <v>1308.3065592360001</v>
      </c>
      <c r="Y152" s="476">
        <f t="shared" si="67"/>
        <v>366.35217279</v>
      </c>
      <c r="Z152" s="478">
        <f t="shared" si="68"/>
        <v>0</v>
      </c>
      <c r="AA152" s="465">
        <f t="shared" si="69"/>
        <v>1888.624372167</v>
      </c>
      <c r="AB152" s="429">
        <f t="shared" si="70"/>
        <v>0.39911757653571428</v>
      </c>
      <c r="AC152" s="454">
        <f t="shared" si="71"/>
        <v>103.52137563244629</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0</v>
      </c>
      <c r="V153" s="475">
        <f t="shared" si="64"/>
        <v>0</v>
      </c>
      <c r="W153" s="460">
        <f t="shared" si="65"/>
        <v>34.77177408</v>
      </c>
      <c r="X153" s="476">
        <f t="shared" si="66"/>
        <v>204.08232377599998</v>
      </c>
      <c r="Y153" s="476">
        <f t="shared" si="67"/>
        <v>71.721896716000003</v>
      </c>
      <c r="Z153" s="478">
        <f t="shared" si="68"/>
        <v>0</v>
      </c>
      <c r="AA153" s="465">
        <f t="shared" si="69"/>
        <v>310.57599457200001</v>
      </c>
      <c r="AB153" s="429">
        <f t="shared" si="70"/>
        <v>6.5633134947590877E-2</v>
      </c>
      <c r="AC153" s="454">
        <f t="shared" si="71"/>
        <v>103.60984384275433</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0</v>
      </c>
      <c r="V154" s="475">
        <f t="shared" si="64"/>
        <v>0</v>
      </c>
      <c r="W154" s="460">
        <f t="shared" si="65"/>
        <v>10.057795476000001</v>
      </c>
      <c r="X154" s="476">
        <f t="shared" si="66"/>
        <v>72.862945495999995</v>
      </c>
      <c r="Y154" s="476">
        <f t="shared" si="67"/>
        <v>29.025048506000001</v>
      </c>
      <c r="Z154" s="478">
        <f t="shared" si="68"/>
        <v>0</v>
      </c>
      <c r="AA154" s="465">
        <f t="shared" si="69"/>
        <v>111.94578947799999</v>
      </c>
      <c r="AB154" s="429">
        <f t="shared" si="70"/>
        <v>2.3657182898985628E-2</v>
      </c>
      <c r="AC154" s="454">
        <f t="shared" si="71"/>
        <v>95.597611130057885</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0</v>
      </c>
      <c r="V155" s="475">
        <f t="shared" si="64"/>
        <v>0</v>
      </c>
      <c r="W155" s="460">
        <f t="shared" si="65"/>
        <v>100.314305573</v>
      </c>
      <c r="X155" s="476">
        <f t="shared" si="66"/>
        <v>710.18662398799995</v>
      </c>
      <c r="Y155" s="476">
        <f t="shared" si="67"/>
        <v>217.56419645600002</v>
      </c>
      <c r="Z155" s="478">
        <f t="shared" si="68"/>
        <v>0</v>
      </c>
      <c r="AA155" s="465">
        <f t="shared" si="69"/>
        <v>1028.065126017</v>
      </c>
      <c r="AB155" s="429">
        <f t="shared" si="70"/>
        <v>0.21725805706191886</v>
      </c>
      <c r="AC155" s="454">
        <f t="shared" si="71"/>
        <v>106.60170991781091</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0</v>
      </c>
      <c r="V157" s="475">
        <f t="shared" si="64"/>
        <v>0</v>
      </c>
      <c r="W157" s="460">
        <f t="shared" si="65"/>
        <v>124.808413711</v>
      </c>
      <c r="X157" s="476">
        <f t="shared" si="66"/>
        <v>848.853450952</v>
      </c>
      <c r="Y157" s="476">
        <f t="shared" si="67"/>
        <v>288.063683309</v>
      </c>
      <c r="Z157" s="478">
        <f t="shared" si="68"/>
        <v>0</v>
      </c>
      <c r="AA157" s="465">
        <f t="shared" si="69"/>
        <v>1261.725547972</v>
      </c>
      <c r="AB157" s="429">
        <f t="shared" si="70"/>
        <v>0.26663684445731189</v>
      </c>
      <c r="AC157" s="454">
        <f t="shared" si="71"/>
        <v>105.20587469723321</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0</v>
      </c>
      <c r="V158" s="475">
        <f t="shared" si="64"/>
        <v>0</v>
      </c>
      <c r="W158" s="460">
        <f t="shared" si="65"/>
        <v>297.81287751300005</v>
      </c>
      <c r="X158" s="476">
        <f t="shared" si="66"/>
        <v>1795.0910552479997</v>
      </c>
      <c r="Y158" s="476">
        <f t="shared" si="67"/>
        <v>501.224354468</v>
      </c>
      <c r="Z158" s="478">
        <f t="shared" si="68"/>
        <v>0</v>
      </c>
      <c r="AA158" s="465">
        <f t="shared" si="69"/>
        <v>2594.1282872289999</v>
      </c>
      <c r="AB158" s="429">
        <f t="shared" si="70"/>
        <v>0.54820969721661028</v>
      </c>
      <c r="AC158" s="454">
        <f t="shared" si="71"/>
        <v>103.25655914272025</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0</v>
      </c>
      <c r="V161" s="475">
        <f t="shared" si="64"/>
        <v>0</v>
      </c>
      <c r="W161" s="460">
        <f t="shared" si="65"/>
        <v>91.732271261999998</v>
      </c>
      <c r="X161" s="476">
        <f t="shared" si="66"/>
        <v>375.32189521999999</v>
      </c>
      <c r="Y161" s="476">
        <f t="shared" si="67"/>
        <v>69.291511784999997</v>
      </c>
      <c r="Z161" s="478">
        <f t="shared" si="68"/>
        <v>0</v>
      </c>
      <c r="AA161" s="465">
        <f t="shared" si="69"/>
        <v>536.34567826699993</v>
      </c>
      <c r="AB161" s="429">
        <f t="shared" si="70"/>
        <v>0.11334439523816567</v>
      </c>
      <c r="AC161" s="454">
        <f t="shared" si="71"/>
        <v>84.990989830369273</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0</v>
      </c>
      <c r="V162" s="475">
        <f t="shared" si="64"/>
        <v>0</v>
      </c>
      <c r="W162" s="460">
        <f t="shared" si="65"/>
        <v>172.29800346600001</v>
      </c>
      <c r="X162" s="476">
        <f t="shared" si="66"/>
        <v>847.12159613599999</v>
      </c>
      <c r="Y162" s="476">
        <f t="shared" si="67"/>
        <v>174.814244234</v>
      </c>
      <c r="Z162" s="478">
        <f t="shared" si="68"/>
        <v>0</v>
      </c>
      <c r="AA162" s="465">
        <f t="shared" si="69"/>
        <v>1194.233843836</v>
      </c>
      <c r="AB162" s="429">
        <f t="shared" si="70"/>
        <v>0.25237401602620457</v>
      </c>
      <c r="AC162" s="454">
        <f t="shared" si="71"/>
        <v>96.81570442145312</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0</v>
      </c>
      <c r="V163" s="475">
        <f t="shared" si="64"/>
        <v>0</v>
      </c>
      <c r="W163" s="460">
        <f t="shared" si="65"/>
        <v>135.34991405700001</v>
      </c>
      <c r="X163" s="476">
        <f t="shared" si="66"/>
        <v>722.83993033199999</v>
      </c>
      <c r="Y163" s="476">
        <f t="shared" si="67"/>
        <v>182.43883231499998</v>
      </c>
      <c r="Z163" s="478">
        <f t="shared" si="68"/>
        <v>0</v>
      </c>
      <c r="AA163" s="465">
        <f t="shared" si="69"/>
        <v>1040.6286767039999</v>
      </c>
      <c r="AB163" s="429">
        <f t="shared" si="70"/>
        <v>0.21991307622654266</v>
      </c>
      <c r="AC163" s="454">
        <f t="shared" si="71"/>
        <v>101.32493772521568</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0</v>
      </c>
      <c r="V164" s="475">
        <f t="shared" si="64"/>
        <v>0</v>
      </c>
      <c r="W164" s="460">
        <f t="shared" si="65"/>
        <v>84.288490044</v>
      </c>
      <c r="X164" s="476">
        <f t="shared" si="66"/>
        <v>534.88796510400005</v>
      </c>
      <c r="Y164" s="476">
        <f t="shared" si="67"/>
        <v>151.66698685900002</v>
      </c>
      <c r="Z164" s="478">
        <f t="shared" si="68"/>
        <v>0</v>
      </c>
      <c r="AA164" s="465">
        <f t="shared" si="69"/>
        <v>770.84344200700002</v>
      </c>
      <c r="AB164" s="429">
        <f t="shared" si="70"/>
        <v>0.16290013567349959</v>
      </c>
      <c r="AC164" s="454">
        <f t="shared" si="71"/>
        <v>108.19233684986342</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0</v>
      </c>
      <c r="V165" s="475">
        <f t="shared" si="64"/>
        <v>0</v>
      </c>
      <c r="W165" s="460">
        <f t="shared" si="65"/>
        <v>51.188642704000003</v>
      </c>
      <c r="X165" s="476">
        <f t="shared" si="66"/>
        <v>346.44626292800001</v>
      </c>
      <c r="Y165" s="476">
        <f t="shared" si="67"/>
        <v>114.57663489100001</v>
      </c>
      <c r="Z165" s="478">
        <f t="shared" si="68"/>
        <v>0</v>
      </c>
      <c r="AA165" s="465">
        <f t="shared" si="69"/>
        <v>512.21154052300005</v>
      </c>
      <c r="AB165" s="429">
        <f t="shared" si="70"/>
        <v>0.10824419706741337</v>
      </c>
      <c r="AC165" s="454">
        <f t="shared" si="71"/>
        <v>110.47987121773575</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0</v>
      </c>
      <c r="V166" s="475">
        <f t="shared" si="64"/>
        <v>0</v>
      </c>
      <c r="W166" s="460">
        <f t="shared" si="65"/>
        <v>42.142679620999999</v>
      </c>
      <c r="X166" s="476">
        <f t="shared" si="66"/>
        <v>417.38235028000003</v>
      </c>
      <c r="Y166" s="476">
        <f t="shared" si="67"/>
        <v>218.21178991599999</v>
      </c>
      <c r="Z166" s="478">
        <f t="shared" si="68"/>
        <v>0</v>
      </c>
      <c r="AA166" s="465">
        <f t="shared" si="69"/>
        <v>677.73681981699997</v>
      </c>
      <c r="AB166" s="429">
        <f t="shared" si="70"/>
        <v>0.14322418001204565</v>
      </c>
      <c r="AC166" s="454">
        <f t="shared" si="71"/>
        <v>102.0219377905612</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0</v>
      </c>
      <c r="V168" s="505">
        <f t="shared" si="64"/>
        <v>0</v>
      </c>
      <c r="W168" s="506">
        <f t="shared" si="65"/>
        <v>27896193.438900005</v>
      </c>
      <c r="X168" s="507">
        <f t="shared" si="66"/>
        <v>184510494.41628</v>
      </c>
      <c r="Y168" s="507">
        <f t="shared" si="67"/>
        <v>63913593.778649993</v>
      </c>
      <c r="Z168" s="508">
        <f t="shared" si="68"/>
        <v>0</v>
      </c>
      <c r="AA168" s="509">
        <f t="shared" si="69"/>
        <v>276320281.63383001</v>
      </c>
      <c r="AB168" s="509">
        <f t="shared" si="70"/>
        <v>58393.97329539941</v>
      </c>
      <c r="AC168" s="454">
        <f t="shared" si="71"/>
        <v>104.85646744702125</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0</v>
      </c>
      <c r="V170" s="510">
        <f t="shared" si="64"/>
        <v>0</v>
      </c>
      <c r="W170" s="511">
        <f t="shared" si="65"/>
        <v>247401.89446390001</v>
      </c>
      <c r="X170" s="510">
        <f t="shared" si="66"/>
        <v>1643615.3857648</v>
      </c>
      <c r="Y170" s="510">
        <f t="shared" si="67"/>
        <v>577760.57116020005</v>
      </c>
      <c r="Z170" s="511">
        <f t="shared" si="68"/>
        <v>0</v>
      </c>
      <c r="AA170" s="512">
        <f t="shared" si="69"/>
        <v>2468777.8513889001</v>
      </c>
      <c r="AB170" s="512">
        <f t="shared" si="70"/>
        <v>521.71974881422238</v>
      </c>
      <c r="AC170" s="496">
        <f t="shared" si="71"/>
        <v>102.33039905602188</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0</v>
      </c>
      <c r="V171" s="505">
        <f t="shared" si="64"/>
        <v>0</v>
      </c>
      <c r="W171" s="506">
        <f t="shared" si="65"/>
        <v>33745.549697169998</v>
      </c>
      <c r="X171" s="507">
        <f t="shared" si="66"/>
        <v>204339.93052968002</v>
      </c>
      <c r="Y171" s="507">
        <f t="shared" si="67"/>
        <v>67811.511069349988</v>
      </c>
      <c r="Z171" s="508">
        <f t="shared" si="68"/>
        <v>0</v>
      </c>
      <c r="AA171" s="509">
        <f t="shared" si="69"/>
        <v>305896.99129620002</v>
      </c>
      <c r="AB171" s="509">
        <f t="shared" si="70"/>
        <v>64.64433459344886</v>
      </c>
      <c r="AC171" s="454">
        <f t="shared" si="71"/>
        <v>100.35973130590246</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0</v>
      </c>
      <c r="V172" s="505">
        <f t="shared" si="64"/>
        <v>0</v>
      </c>
      <c r="W172" s="506">
        <f t="shared" si="65"/>
        <v>3731.428236668</v>
      </c>
      <c r="X172" s="507">
        <f t="shared" si="66"/>
        <v>30814.918015091996</v>
      </c>
      <c r="Y172" s="507">
        <f t="shared" si="67"/>
        <v>10386.270724689999</v>
      </c>
      <c r="Z172" s="508">
        <f t="shared" si="68"/>
        <v>0</v>
      </c>
      <c r="AA172" s="509">
        <f t="shared" si="69"/>
        <v>44932.616976449994</v>
      </c>
      <c r="AB172" s="509">
        <f t="shared" si="70"/>
        <v>9.4954811869082825</v>
      </c>
      <c r="AC172" s="454">
        <f t="shared" si="71"/>
        <v>110.44101258047957</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0</v>
      </c>
      <c r="V173" s="505">
        <f t="shared" si="64"/>
        <v>0</v>
      </c>
      <c r="W173" s="506">
        <f t="shared" si="65"/>
        <v>1772.000268666</v>
      </c>
      <c r="X173" s="507">
        <f t="shared" si="66"/>
        <v>5271.0728560320003</v>
      </c>
      <c r="Y173" s="507">
        <f t="shared" si="67"/>
        <v>1421.610526851</v>
      </c>
      <c r="Z173" s="508">
        <f t="shared" si="68"/>
        <v>0</v>
      </c>
      <c r="AA173" s="509">
        <f t="shared" si="69"/>
        <v>8464.6836515489995</v>
      </c>
      <c r="AB173" s="509">
        <f t="shared" si="70"/>
        <v>1.7888173397187235</v>
      </c>
      <c r="AC173" s="454">
        <f t="shared" si="71"/>
        <v>77.472549125197233</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0</v>
      </c>
      <c r="V174" s="505">
        <f t="shared" si="64"/>
        <v>0</v>
      </c>
      <c r="W174" s="506">
        <f t="shared" si="65"/>
        <v>9515.2626979399993</v>
      </c>
      <c r="X174" s="507">
        <f t="shared" si="66"/>
        <v>50365.679401720001</v>
      </c>
      <c r="Y174" s="507">
        <f t="shared" si="67"/>
        <v>17956.514612950003</v>
      </c>
      <c r="Z174" s="508">
        <f t="shared" si="68"/>
        <v>0</v>
      </c>
      <c r="AA174" s="509">
        <f t="shared" si="69"/>
        <v>77837.456712610001</v>
      </c>
      <c r="AB174" s="509">
        <f t="shared" si="70"/>
        <v>16.449166676375739</v>
      </c>
      <c r="AC174" s="454">
        <f t="shared" si="71"/>
        <v>97.462114487260095</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0</v>
      </c>
      <c r="V175" s="505">
        <f t="shared" si="64"/>
        <v>0</v>
      </c>
      <c r="W175" s="506">
        <f t="shared" si="65"/>
        <v>61650.922854099997</v>
      </c>
      <c r="X175" s="507">
        <f t="shared" si="66"/>
        <v>349745.80702040001</v>
      </c>
      <c r="Y175" s="507">
        <f t="shared" si="67"/>
        <v>98201.633086000002</v>
      </c>
      <c r="Z175" s="508">
        <f t="shared" si="68"/>
        <v>0</v>
      </c>
      <c r="AA175" s="509">
        <f t="shared" si="69"/>
        <v>509598.3629605</v>
      </c>
      <c r="AB175" s="509">
        <f t="shared" si="70"/>
        <v>107.69196174144125</v>
      </c>
      <c r="AC175" s="454">
        <f t="shared" si="71"/>
        <v>100.8984133449631</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0</v>
      </c>
      <c r="V176" s="505">
        <f t="shared" si="64"/>
        <v>0</v>
      </c>
      <c r="W176" s="506">
        <f t="shared" si="65"/>
        <v>17294.479080820001</v>
      </c>
      <c r="X176" s="507">
        <f t="shared" si="66"/>
        <v>107610.59195096001</v>
      </c>
      <c r="Y176" s="507">
        <f t="shared" si="67"/>
        <v>46333.649132710001</v>
      </c>
      <c r="Z176" s="508">
        <f t="shared" si="68"/>
        <v>0</v>
      </c>
      <c r="AA176" s="509">
        <f t="shared" si="69"/>
        <v>171238.72016449002</v>
      </c>
      <c r="AB176" s="509">
        <f t="shared" si="70"/>
        <v>36.187388031379967</v>
      </c>
      <c r="AC176" s="454">
        <f t="shared" si="71"/>
        <v>97.818681281858645</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0</v>
      </c>
      <c r="V177" s="505">
        <f t="shared" si="64"/>
        <v>0</v>
      </c>
      <c r="W177" s="506">
        <f t="shared" si="65"/>
        <v>3218.5152873920001</v>
      </c>
      <c r="X177" s="507">
        <f t="shared" si="66"/>
        <v>40532.744190799996</v>
      </c>
      <c r="Y177" s="507">
        <f t="shared" si="67"/>
        <v>10625.643435780001</v>
      </c>
      <c r="Z177" s="508">
        <f t="shared" si="68"/>
        <v>0</v>
      </c>
      <c r="AA177" s="509">
        <f t="shared" si="69"/>
        <v>54376.902913972001</v>
      </c>
      <c r="AB177" s="509">
        <f t="shared" si="70"/>
        <v>11.491315070577345</v>
      </c>
      <c r="AC177" s="454">
        <f t="shared" si="71"/>
        <v>120.52730073159923</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0</v>
      </c>
      <c r="V178" s="505">
        <f t="shared" si="64"/>
        <v>0</v>
      </c>
      <c r="W178" s="506">
        <f t="shared" si="65"/>
        <v>40494.454823530003</v>
      </c>
      <c r="X178" s="507">
        <f t="shared" si="66"/>
        <v>262313.58539264003</v>
      </c>
      <c r="Y178" s="507">
        <f t="shared" si="67"/>
        <v>100527.00176320001</v>
      </c>
      <c r="Z178" s="508">
        <f t="shared" si="68"/>
        <v>0</v>
      </c>
      <c r="AA178" s="509">
        <f t="shared" si="69"/>
        <v>403335.04197937006</v>
      </c>
      <c r="AB178" s="509">
        <f t="shared" si="70"/>
        <v>85.235638626240501</v>
      </c>
      <c r="AC178" s="454">
        <f t="shared" si="71"/>
        <v>102.57488570256778</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0</v>
      </c>
      <c r="V179" s="505">
        <f t="shared" si="64"/>
        <v>0</v>
      </c>
      <c r="W179" s="506">
        <f t="shared" si="65"/>
        <v>11138.231559169999</v>
      </c>
      <c r="X179" s="507">
        <f t="shared" si="66"/>
        <v>67650.244066519997</v>
      </c>
      <c r="Y179" s="507">
        <f t="shared" si="67"/>
        <v>19756.25148563</v>
      </c>
      <c r="Z179" s="508">
        <f t="shared" si="68"/>
        <v>0</v>
      </c>
      <c r="AA179" s="509">
        <f t="shared" si="69"/>
        <v>98544.727111319997</v>
      </c>
      <c r="AB179" s="509">
        <f t="shared" si="70"/>
        <v>20.825174791065088</v>
      </c>
      <c r="AC179" s="454">
        <f t="shared" si="71"/>
        <v>101.76942947077742</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0</v>
      </c>
      <c r="V180" s="505">
        <f t="shared" si="64"/>
        <v>0</v>
      </c>
      <c r="W180" s="506">
        <f t="shared" si="65"/>
        <v>26304.409413939997</v>
      </c>
      <c r="X180" s="507">
        <f t="shared" si="66"/>
        <v>217635.07145419999</v>
      </c>
      <c r="Y180" s="507">
        <f t="shared" si="67"/>
        <v>93652.519512500003</v>
      </c>
      <c r="Z180" s="508">
        <f t="shared" si="68"/>
        <v>0</v>
      </c>
      <c r="AA180" s="509">
        <f t="shared" si="69"/>
        <v>337592.00038064003</v>
      </c>
      <c r="AB180" s="509">
        <f t="shared" si="70"/>
        <v>71.342350038174146</v>
      </c>
      <c r="AC180" s="454">
        <f t="shared" si="71"/>
        <v>102.52583254049479</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0</v>
      </c>
      <c r="V181" s="505">
        <f t="shared" si="64"/>
        <v>0</v>
      </c>
      <c r="W181" s="506">
        <f t="shared" si="65"/>
        <v>1654.6327488650002</v>
      </c>
      <c r="X181" s="507">
        <f t="shared" si="66"/>
        <v>14497.615114216</v>
      </c>
      <c r="Y181" s="507">
        <f t="shared" si="67"/>
        <v>9752.5800083600006</v>
      </c>
      <c r="Z181" s="508">
        <f t="shared" si="68"/>
        <v>0</v>
      </c>
      <c r="AA181" s="509">
        <f t="shared" si="69"/>
        <v>25904.827871441001</v>
      </c>
      <c r="AB181" s="509">
        <f t="shared" si="70"/>
        <v>5.4743930413019868</v>
      </c>
      <c r="AC181" s="454">
        <f t="shared" si="71"/>
        <v>94.580656066244359</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0</v>
      </c>
      <c r="V182" s="505">
        <f t="shared" si="64"/>
        <v>0</v>
      </c>
      <c r="W182" s="506">
        <f t="shared" si="65"/>
        <v>17659.66001512</v>
      </c>
      <c r="X182" s="507">
        <f t="shared" si="66"/>
        <v>158447.58494343999</v>
      </c>
      <c r="Y182" s="507">
        <f t="shared" si="67"/>
        <v>52262.455680669998</v>
      </c>
      <c r="Z182" s="508">
        <f t="shared" si="68"/>
        <v>0</v>
      </c>
      <c r="AA182" s="509">
        <f t="shared" si="69"/>
        <v>228369.70063922997</v>
      </c>
      <c r="AB182" s="509">
        <f t="shared" si="70"/>
        <v>48.260714420800923</v>
      </c>
      <c r="AC182" s="454">
        <f t="shared" si="71"/>
        <v>111.06968479382355</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0</v>
      </c>
      <c r="V183" s="505">
        <f t="shared" si="64"/>
        <v>0</v>
      </c>
      <c r="W183" s="506">
        <f t="shared" si="65"/>
        <v>19222.347776480001</v>
      </c>
      <c r="X183" s="507">
        <f t="shared" si="66"/>
        <v>134390.54078044</v>
      </c>
      <c r="Y183" s="507">
        <f t="shared" si="67"/>
        <v>49072.930140640005</v>
      </c>
      <c r="Z183" s="508">
        <f t="shared" si="68"/>
        <v>0</v>
      </c>
      <c r="AA183" s="509">
        <f t="shared" si="69"/>
        <v>202685.81869756</v>
      </c>
      <c r="AB183" s="509">
        <f t="shared" si="70"/>
        <v>42.833013249695689</v>
      </c>
      <c r="AC183" s="454">
        <f t="shared" si="71"/>
        <v>101.99012031792259</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0</v>
      </c>
      <c r="V184" s="505">
        <f t="shared" si="64"/>
        <v>0</v>
      </c>
      <c r="W184" s="506">
        <f t="shared" si="65"/>
        <v>11450.034540819999</v>
      </c>
      <c r="X184" s="507">
        <f t="shared" si="66"/>
        <v>90806.974973000004</v>
      </c>
      <c r="Y184" s="507">
        <f t="shared" si="67"/>
        <v>29707.237418750003</v>
      </c>
      <c r="Z184" s="508">
        <f t="shared" si="68"/>
        <v>0</v>
      </c>
      <c r="AA184" s="509">
        <f t="shared" si="69"/>
        <v>131964.24693257001</v>
      </c>
      <c r="AB184" s="509">
        <f t="shared" si="70"/>
        <v>27.887626148049453</v>
      </c>
      <c r="AC184" s="454">
        <f t="shared" si="71"/>
        <v>111.21064883766248</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0</v>
      </c>
      <c r="V186" s="475">
        <f t="shared" si="64"/>
        <v>0</v>
      </c>
      <c r="W186" s="460">
        <f t="shared" si="65"/>
        <v>9.2014911250000004</v>
      </c>
      <c r="X186" s="476">
        <f t="shared" si="66"/>
        <v>18.710908644</v>
      </c>
      <c r="Y186" s="476">
        <f t="shared" si="67"/>
        <v>5.1038146409999996</v>
      </c>
      <c r="Z186" s="478">
        <f t="shared" si="68"/>
        <v>0</v>
      </c>
      <c r="AA186" s="465">
        <f t="shared" si="69"/>
        <v>33.016214410000003</v>
      </c>
      <c r="AB186" s="429">
        <f t="shared" si="70"/>
        <v>6.9772219801352503E-3</v>
      </c>
      <c r="AC186" s="454">
        <f t="shared" si="71"/>
        <v>53.050560016966607</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0</v>
      </c>
      <c r="V187" s="475">
        <f t="shared" si="64"/>
        <v>0</v>
      </c>
      <c r="W187" s="460">
        <f t="shared" si="65"/>
        <v>2.4975629640000001</v>
      </c>
      <c r="X187" s="476">
        <f t="shared" si="66"/>
        <v>10.587744492000001</v>
      </c>
      <c r="Y187" s="476">
        <f t="shared" si="67"/>
        <v>1.716938925</v>
      </c>
      <c r="Z187" s="478">
        <f t="shared" si="68"/>
        <v>0</v>
      </c>
      <c r="AA187" s="465">
        <f t="shared" si="69"/>
        <v>14.802246381</v>
      </c>
      <c r="AB187" s="429">
        <f t="shared" si="70"/>
        <v>3.1281163104395606E-3</v>
      </c>
      <c r="AC187" s="454">
        <f t="shared" si="71"/>
        <v>68.834499653367104</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0</v>
      </c>
      <c r="V188" s="475">
        <f t="shared" si="64"/>
        <v>0</v>
      </c>
      <c r="W188" s="460">
        <f t="shared" si="65"/>
        <v>76.856214782999999</v>
      </c>
      <c r="X188" s="476">
        <f t="shared" si="66"/>
        <v>408.70099429200002</v>
      </c>
      <c r="Y188" s="476">
        <f t="shared" si="67"/>
        <v>98.658041353000002</v>
      </c>
      <c r="Z188" s="478">
        <f t="shared" si="68"/>
        <v>0</v>
      </c>
      <c r="AA188" s="465">
        <f t="shared" si="69"/>
        <v>584.21525042799999</v>
      </c>
      <c r="AB188" s="429">
        <f t="shared" si="70"/>
        <v>0.12346053474809805</v>
      </c>
      <c r="AC188" s="454">
        <f t="shared" si="71"/>
        <v>96.427102665153058</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0</v>
      </c>
      <c r="V189" s="475">
        <f t="shared" si="64"/>
        <v>0</v>
      </c>
      <c r="W189" s="460">
        <f t="shared" si="65"/>
        <v>63.858314075999999</v>
      </c>
      <c r="X189" s="476">
        <f t="shared" si="66"/>
        <v>159.56059725599999</v>
      </c>
      <c r="Y189" s="476">
        <f t="shared" si="67"/>
        <v>22.704367437000002</v>
      </c>
      <c r="Z189" s="478">
        <f t="shared" si="68"/>
        <v>0</v>
      </c>
      <c r="AA189" s="465">
        <f t="shared" si="69"/>
        <v>246.123278769</v>
      </c>
      <c r="AB189" s="429">
        <f t="shared" si="70"/>
        <v>5.2012527212383766E-2</v>
      </c>
      <c r="AC189" s="454">
        <f t="shared" si="71"/>
        <v>66.497078759396388</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0</v>
      </c>
      <c r="V191" s="459">
        <f t="shared" si="64"/>
        <v>0</v>
      </c>
      <c r="W191" s="460">
        <f t="shared" si="65"/>
        <v>75.621454400999994</v>
      </c>
      <c r="X191" s="464">
        <f t="shared" si="66"/>
        <v>453.374737896</v>
      </c>
      <c r="Y191" s="464">
        <f t="shared" si="67"/>
        <v>146.42819754700002</v>
      </c>
      <c r="Z191" s="478">
        <f t="shared" si="68"/>
        <v>0</v>
      </c>
      <c r="AA191" s="461">
        <f t="shared" si="69"/>
        <v>675.42438984399996</v>
      </c>
      <c r="AB191" s="430">
        <f t="shared" si="70"/>
        <v>0.14273550081234149</v>
      </c>
      <c r="AC191" s="454">
        <f t="shared" si="71"/>
        <v>101.55832497856818</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0</v>
      </c>
      <c r="V192" s="459">
        <f t="shared" si="64"/>
        <v>0</v>
      </c>
      <c r="W192" s="460">
        <f t="shared" si="65"/>
        <v>282.76632676600002</v>
      </c>
      <c r="X192" s="464">
        <f t="shared" si="66"/>
        <v>1662.2504717479999</v>
      </c>
      <c r="Y192" s="464">
        <f t="shared" si="67"/>
        <v>472.61292000399993</v>
      </c>
      <c r="Z192" s="478">
        <f t="shared" si="68"/>
        <v>0</v>
      </c>
      <c r="AA192" s="461">
        <f t="shared" si="69"/>
        <v>2417.6297185179997</v>
      </c>
      <c r="AB192" s="430">
        <f t="shared" si="70"/>
        <v>0.51091076046449702</v>
      </c>
      <c r="AC192" s="454">
        <f t="shared" si="71"/>
        <v>103.09084628378136</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0</v>
      </c>
      <c r="V193" s="459">
        <f t="shared" si="64"/>
        <v>0</v>
      </c>
      <c r="W193" s="460">
        <f t="shared" si="65"/>
        <v>150.76153847400002</v>
      </c>
      <c r="X193" s="464">
        <f t="shared" si="66"/>
        <v>775.78448226</v>
      </c>
      <c r="Y193" s="464">
        <f t="shared" si="67"/>
        <v>193.14984102400001</v>
      </c>
      <c r="Z193" s="478">
        <f t="shared" si="68"/>
        <v>0</v>
      </c>
      <c r="AA193" s="461">
        <f t="shared" si="69"/>
        <v>1119.6958617579999</v>
      </c>
      <c r="AB193" s="430">
        <f t="shared" si="70"/>
        <v>0.2366221178693998</v>
      </c>
      <c r="AC193" s="454">
        <f t="shared" si="71"/>
        <v>94.301012757288944</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0</v>
      </c>
      <c r="V194" s="459">
        <f t="shared" si="64"/>
        <v>0</v>
      </c>
      <c r="W194" s="460">
        <f t="shared" si="65"/>
        <v>67.850679782</v>
      </c>
      <c r="X194" s="464">
        <f t="shared" si="66"/>
        <v>352.590308096</v>
      </c>
      <c r="Y194" s="464">
        <f t="shared" si="67"/>
        <v>98.80904142499999</v>
      </c>
      <c r="Z194" s="478">
        <f t="shared" si="68"/>
        <v>0</v>
      </c>
      <c r="AA194" s="461">
        <f t="shared" si="69"/>
        <v>519.25002930300002</v>
      </c>
      <c r="AB194" s="430">
        <f t="shared" si="70"/>
        <v>0.10973162073182587</v>
      </c>
      <c r="AC194" s="454">
        <f t="shared" si="71"/>
        <v>97.159421478284585</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0</v>
      </c>
      <c r="V196" s="459">
        <f t="shared" si="64"/>
        <v>0</v>
      </c>
      <c r="W196" s="460">
        <f t="shared" si="65"/>
        <v>490.9786474</v>
      </c>
      <c r="X196" s="464">
        <f t="shared" si="66"/>
        <v>2701.6603203520003</v>
      </c>
      <c r="Y196" s="464">
        <f t="shared" si="67"/>
        <v>750.51144849500008</v>
      </c>
      <c r="Z196" s="478">
        <f t="shared" si="68"/>
        <v>0</v>
      </c>
      <c r="AA196" s="461">
        <f t="shared" si="69"/>
        <v>3943.1504162470001</v>
      </c>
      <c r="AB196" s="430">
        <f t="shared" si="70"/>
        <v>0.83329467798964496</v>
      </c>
      <c r="AC196" s="454">
        <f t="shared" si="71"/>
        <v>99.984508698133467</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0</v>
      </c>
      <c r="V198" s="475">
        <f t="shared" si="64"/>
        <v>0</v>
      </c>
      <c r="W198" s="460">
        <f t="shared" si="65"/>
        <v>347.81729753399998</v>
      </c>
      <c r="X198" s="476">
        <f t="shared" si="66"/>
        <v>2175.8997482600003</v>
      </c>
      <c r="Y198" s="476">
        <f t="shared" si="67"/>
        <v>647.29993944399996</v>
      </c>
      <c r="Z198" s="478">
        <f t="shared" si="68"/>
        <v>0</v>
      </c>
      <c r="AA198" s="465">
        <f t="shared" si="69"/>
        <v>3171.016985238</v>
      </c>
      <c r="AB198" s="429">
        <f t="shared" si="70"/>
        <v>0.67012193263693998</v>
      </c>
      <c r="AC198" s="454">
        <f t="shared" si="71"/>
        <v>104.55789467031813</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0</v>
      </c>
      <c r="V199" s="475">
        <f t="shared" si="64"/>
        <v>0</v>
      </c>
      <c r="W199" s="460">
        <f t="shared" si="65"/>
        <v>165.43442229000001</v>
      </c>
      <c r="X199" s="476">
        <f t="shared" si="66"/>
        <v>1029.30713726</v>
      </c>
      <c r="Y199" s="476">
        <f t="shared" si="67"/>
        <v>340.90961811900002</v>
      </c>
      <c r="Z199" s="478">
        <f t="shared" si="68"/>
        <v>0</v>
      </c>
      <c r="AA199" s="465">
        <f t="shared" si="69"/>
        <v>1535.6511776689999</v>
      </c>
      <c r="AB199" s="429">
        <f t="shared" si="70"/>
        <v>0.3245247628210059</v>
      </c>
      <c r="AC199" s="454">
        <f t="shared" si="71"/>
        <v>103.43807952042943</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0</v>
      </c>
      <c r="V200" s="475">
        <f t="shared" si="64"/>
        <v>0</v>
      </c>
      <c r="W200" s="460">
        <f t="shared" si="65"/>
        <v>99.430966463999994</v>
      </c>
      <c r="X200" s="476">
        <f t="shared" si="66"/>
        <v>747.31392175999997</v>
      </c>
      <c r="Y200" s="476">
        <f t="shared" si="67"/>
        <v>276.00338521200001</v>
      </c>
      <c r="Z200" s="478">
        <f t="shared" si="68"/>
        <v>0</v>
      </c>
      <c r="AA200" s="465">
        <f t="shared" si="69"/>
        <v>1122.7482734360001</v>
      </c>
      <c r="AB200" s="429">
        <f t="shared" si="70"/>
        <v>0.23726717528233307</v>
      </c>
      <c r="AC200" s="454">
        <f t="shared" si="71"/>
        <v>107.11966237043937</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0</v>
      </c>
      <c r="V201" s="475">
        <f t="shared" ref="V201:V264" si="87">IFERROR(V$5*I201,"")</f>
        <v>0</v>
      </c>
      <c r="W201" s="460">
        <f t="shared" ref="W201:W264" si="88">IFERROR(W$5*K201,"")</f>
        <v>134.08192020600001</v>
      </c>
      <c r="X201" s="476">
        <f t="shared" ref="X201:X264" si="89">IFERROR(X$5*M201,"")</f>
        <v>994.59755700400001</v>
      </c>
      <c r="Y201" s="476">
        <f t="shared" ref="Y201:Y264" si="90">IFERROR(Y$5*O201,"")</f>
        <v>346.653188887</v>
      </c>
      <c r="Z201" s="478">
        <f t="shared" ref="Z201:Z264" si="91">IFERROR(Z$5*Q201,"")</f>
        <v>0</v>
      </c>
      <c r="AA201" s="465">
        <f t="shared" ref="AA201:AA264" si="92">IFERROR(SUM(U201:Z201),"")</f>
        <v>1475.3326660969999</v>
      </c>
      <c r="AB201" s="429">
        <f t="shared" ref="AB201:AB264" si="93">IF(OR(AA201="", AA201=0), "", AA201/$AA$5)</f>
        <v>0.31177782461897713</v>
      </c>
      <c r="AC201" s="454">
        <f t="shared" ref="AC201:AC264" si="94">IF(OR(AB201="", AB201=0), "", IF(AN201&gt;0, AB201/AN201*100, ""))</f>
        <v>107.40963702845544</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0</v>
      </c>
      <c r="V202" s="475">
        <f t="shared" si="87"/>
        <v>0</v>
      </c>
      <c r="W202" s="460">
        <f t="shared" si="88"/>
        <v>79.476717983</v>
      </c>
      <c r="X202" s="476">
        <f t="shared" si="89"/>
        <v>398.10307012800001</v>
      </c>
      <c r="Y202" s="476">
        <f t="shared" si="90"/>
        <v>96.269951419000009</v>
      </c>
      <c r="Z202" s="478">
        <f t="shared" si="91"/>
        <v>0</v>
      </c>
      <c r="AA202" s="465">
        <f t="shared" si="92"/>
        <v>573.84973953000008</v>
      </c>
      <c r="AB202" s="429">
        <f t="shared" si="93"/>
        <v>0.1212700210333897</v>
      </c>
      <c r="AC202" s="454">
        <f t="shared" si="94"/>
        <v>96.494670217190276</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0</v>
      </c>
      <c r="V203" s="475">
        <f t="shared" si="87"/>
        <v>0</v>
      </c>
      <c r="W203" s="460">
        <f t="shared" si="88"/>
        <v>220.502064625</v>
      </c>
      <c r="X203" s="476">
        <f t="shared" si="89"/>
        <v>1575.8793837360001</v>
      </c>
      <c r="Y203" s="476">
        <f t="shared" si="90"/>
        <v>508.89169669000006</v>
      </c>
      <c r="Z203" s="478">
        <f t="shared" si="91"/>
        <v>0</v>
      </c>
      <c r="AA203" s="465">
        <f t="shared" si="92"/>
        <v>2305.273145051</v>
      </c>
      <c r="AB203" s="429">
        <f t="shared" si="93"/>
        <v>0.48716676776225698</v>
      </c>
      <c r="AC203" s="454">
        <f t="shared" si="94"/>
        <v>108.13002102150556</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0</v>
      </c>
      <c r="V205" s="475">
        <f t="shared" si="87"/>
        <v>0</v>
      </c>
      <c r="W205" s="460">
        <f t="shared" si="88"/>
        <v>567.99068103299999</v>
      </c>
      <c r="X205" s="476">
        <f t="shared" si="89"/>
        <v>3189.362242272</v>
      </c>
      <c r="Y205" s="476">
        <f t="shared" si="90"/>
        <v>895.67936226500001</v>
      </c>
      <c r="Z205" s="478">
        <f t="shared" si="91"/>
        <v>0</v>
      </c>
      <c r="AA205" s="465">
        <f t="shared" si="92"/>
        <v>4653.0322855699997</v>
      </c>
      <c r="AB205" s="429">
        <f t="shared" si="93"/>
        <v>0.9833119791990701</v>
      </c>
      <c r="AC205" s="454">
        <f t="shared" si="94"/>
        <v>100.09856489461657</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0</v>
      </c>
      <c r="V206" s="450">
        <f t="shared" si="87"/>
        <v>0</v>
      </c>
      <c r="W206" s="451">
        <f t="shared" si="88"/>
        <v>543.60747633400001</v>
      </c>
      <c r="X206" s="456">
        <f t="shared" si="89"/>
        <v>3100.9206161120001</v>
      </c>
      <c r="Y206" s="456">
        <f t="shared" si="90"/>
        <v>884.42369216400004</v>
      </c>
      <c r="Z206" s="487">
        <f t="shared" si="91"/>
        <v>0</v>
      </c>
      <c r="AA206" s="457">
        <f t="shared" si="92"/>
        <v>4528.9517846100007</v>
      </c>
      <c r="AB206" s="522">
        <f t="shared" si="93"/>
        <v>0.9570904024957736</v>
      </c>
      <c r="AC206" s="523">
        <f t="shared" si="94"/>
        <v>100.98747592476609</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0</v>
      </c>
      <c r="V207" s="459">
        <f t="shared" si="87"/>
        <v>0</v>
      </c>
      <c r="W207" s="460">
        <f t="shared" si="88"/>
        <v>423.86108939299999</v>
      </c>
      <c r="X207" s="464">
        <f t="shared" si="89"/>
        <v>2405.4676853999999</v>
      </c>
      <c r="Y207" s="464">
        <f t="shared" si="90"/>
        <v>705.88218070800008</v>
      </c>
      <c r="Z207" s="478">
        <f t="shared" si="91"/>
        <v>0</v>
      </c>
      <c r="AA207" s="465">
        <f t="shared" si="92"/>
        <v>3535.2109555010002</v>
      </c>
      <c r="AB207" s="429">
        <f t="shared" si="93"/>
        <v>0.74708600073985632</v>
      </c>
      <c r="AC207" s="524">
        <f t="shared" si="94"/>
        <v>101.09013556109068</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0</v>
      </c>
      <c r="V208" s="459">
        <f t="shared" si="87"/>
        <v>0</v>
      </c>
      <c r="W208" s="460">
        <f t="shared" si="88"/>
        <v>29.401987627</v>
      </c>
      <c r="X208" s="464">
        <f t="shared" si="89"/>
        <v>193.833171784</v>
      </c>
      <c r="Y208" s="464">
        <f t="shared" si="90"/>
        <v>67.198477441999998</v>
      </c>
      <c r="Z208" s="478">
        <f t="shared" si="91"/>
        <v>0</v>
      </c>
      <c r="AA208" s="465">
        <f t="shared" si="92"/>
        <v>290.433636853</v>
      </c>
      <c r="AB208" s="429">
        <f t="shared" si="93"/>
        <v>6.1376508210693154E-2</v>
      </c>
      <c r="AC208" s="524">
        <f t="shared" si="94"/>
        <v>102.40685026266438</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0</v>
      </c>
      <c r="V209" s="459">
        <f t="shared" si="87"/>
        <v>0</v>
      </c>
      <c r="W209" s="460">
        <f t="shared" si="88"/>
        <v>262.81382255599999</v>
      </c>
      <c r="X209" s="464">
        <f t="shared" si="89"/>
        <v>1531.724024844</v>
      </c>
      <c r="Y209" s="464">
        <f t="shared" si="90"/>
        <v>446.56806314900001</v>
      </c>
      <c r="Z209" s="478">
        <f t="shared" si="91"/>
        <v>0</v>
      </c>
      <c r="AA209" s="465">
        <f t="shared" si="92"/>
        <v>2241.1059105489999</v>
      </c>
      <c r="AB209" s="429">
        <f t="shared" si="93"/>
        <v>0.47360648997231614</v>
      </c>
      <c r="AC209" s="524">
        <f t="shared" si="94"/>
        <v>102.50917108902755</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0</v>
      </c>
      <c r="V210" s="459">
        <f t="shared" si="87"/>
        <v>0</v>
      </c>
      <c r="W210" s="460">
        <f t="shared" si="88"/>
        <v>138.82249219799999</v>
      </c>
      <c r="X210" s="464">
        <f t="shared" si="89"/>
        <v>854.35813291599993</v>
      </c>
      <c r="Y210" s="464">
        <f t="shared" si="90"/>
        <v>243.74063359600001</v>
      </c>
      <c r="Z210" s="478">
        <f t="shared" si="91"/>
        <v>0</v>
      </c>
      <c r="AA210" s="465">
        <f t="shared" si="92"/>
        <v>1236.9212587099998</v>
      </c>
      <c r="AB210" s="429">
        <f t="shared" si="93"/>
        <v>0.26139502508664408</v>
      </c>
      <c r="AC210" s="524">
        <f t="shared" si="94"/>
        <v>105.29349261606478</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0</v>
      </c>
      <c r="V211" s="468">
        <f t="shared" si="87"/>
        <v>0</v>
      </c>
      <c r="W211" s="469">
        <f t="shared" si="88"/>
        <v>8.6822632500000001</v>
      </c>
      <c r="X211" s="473">
        <f t="shared" si="89"/>
        <v>47.231945783999997</v>
      </c>
      <c r="Y211" s="473">
        <f t="shared" si="90"/>
        <v>10.413782205</v>
      </c>
      <c r="Z211" s="488">
        <f t="shared" si="91"/>
        <v>0</v>
      </c>
      <c r="AA211" s="489">
        <f t="shared" si="92"/>
        <v>66.327991238999999</v>
      </c>
      <c r="AB211" s="525">
        <f t="shared" si="93"/>
        <v>1.40169043193153E-2</v>
      </c>
      <c r="AC211" s="526">
        <f t="shared" si="94"/>
        <v>111.15159476414351</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0</v>
      </c>
      <c r="V212" s="475">
        <f t="shared" si="87"/>
        <v>0</v>
      </c>
      <c r="W212" s="460">
        <f t="shared" si="88"/>
        <v>87.41876581999999</v>
      </c>
      <c r="X212" s="476">
        <f t="shared" si="89"/>
        <v>584.92160446399998</v>
      </c>
      <c r="Y212" s="476">
        <f t="shared" si="90"/>
        <v>212.368073829</v>
      </c>
      <c r="Z212" s="478">
        <f t="shared" si="91"/>
        <v>0</v>
      </c>
      <c r="AA212" s="465">
        <f t="shared" si="92"/>
        <v>884.70844411299993</v>
      </c>
      <c r="AB212" s="429">
        <f t="shared" si="93"/>
        <v>0.1869629002774725</v>
      </c>
      <c r="AC212" s="454">
        <f t="shared" si="94"/>
        <v>103.55792968996155</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0</v>
      </c>
      <c r="V213" s="475">
        <f t="shared" si="87"/>
        <v>0</v>
      </c>
      <c r="W213" s="460">
        <f t="shared" si="88"/>
        <v>8.2124000329999998</v>
      </c>
      <c r="X213" s="476">
        <f t="shared" si="89"/>
        <v>55.152321008000001</v>
      </c>
      <c r="Y213" s="476">
        <f t="shared" si="90"/>
        <v>19.098177581000002</v>
      </c>
      <c r="Z213" s="478">
        <f t="shared" si="91"/>
        <v>0</v>
      </c>
      <c r="AA213" s="465">
        <f t="shared" si="92"/>
        <v>82.462898622000012</v>
      </c>
      <c r="AB213" s="429">
        <f t="shared" si="93"/>
        <v>1.7426648060439563E-2</v>
      </c>
      <c r="AC213" s="454">
        <f t="shared" si="94"/>
        <v>103.44438400293789</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0</v>
      </c>
      <c r="V214" s="475">
        <f t="shared" si="87"/>
        <v>0</v>
      </c>
      <c r="W214" s="460">
        <f t="shared" si="88"/>
        <v>57.491666648999995</v>
      </c>
      <c r="X214" s="476">
        <f t="shared" si="89"/>
        <v>424.44064547999994</v>
      </c>
      <c r="Y214" s="476">
        <f t="shared" si="90"/>
        <v>160.68207067999998</v>
      </c>
      <c r="Z214" s="478">
        <f t="shared" si="91"/>
        <v>0</v>
      </c>
      <c r="AA214" s="465">
        <f t="shared" si="92"/>
        <v>642.61438280899984</v>
      </c>
      <c r="AB214" s="429">
        <f t="shared" si="93"/>
        <v>0.13580185604585795</v>
      </c>
      <c r="AC214" s="454">
        <f t="shared" si="94"/>
        <v>105.62985355176851</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0</v>
      </c>
      <c r="V215" s="475">
        <f t="shared" si="87"/>
        <v>0</v>
      </c>
      <c r="W215" s="460">
        <f t="shared" si="88"/>
        <v>19.211214999999999</v>
      </c>
      <c r="X215" s="476">
        <f t="shared" si="89"/>
        <v>115.79426533199999</v>
      </c>
      <c r="Y215" s="476">
        <f t="shared" si="90"/>
        <v>38.953226716000003</v>
      </c>
      <c r="Z215" s="478">
        <f t="shared" si="91"/>
        <v>0</v>
      </c>
      <c r="AA215" s="465">
        <f t="shared" si="92"/>
        <v>173.95870704800001</v>
      </c>
      <c r="AB215" s="429">
        <f t="shared" si="93"/>
        <v>3.6762195065088758E-2</v>
      </c>
      <c r="AC215" s="454">
        <f t="shared" si="94"/>
        <v>99.146370390491967</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0</v>
      </c>
      <c r="V216" s="475">
        <f t="shared" si="87"/>
        <v>0</v>
      </c>
      <c r="W216" s="460">
        <f t="shared" si="88"/>
        <v>92.744149237999991</v>
      </c>
      <c r="X216" s="476">
        <f t="shared" si="89"/>
        <v>789.55413659199996</v>
      </c>
      <c r="Y216" s="476">
        <f t="shared" si="90"/>
        <v>262.23211341799998</v>
      </c>
      <c r="Z216" s="478">
        <f t="shared" si="91"/>
        <v>0</v>
      </c>
      <c r="AA216" s="465">
        <f t="shared" si="92"/>
        <v>1144.5303992479999</v>
      </c>
      <c r="AB216" s="429">
        <f t="shared" si="93"/>
        <v>0.24187032951141163</v>
      </c>
      <c r="AC216" s="454">
        <f t="shared" si="94"/>
        <v>112.61513103943319</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0</v>
      </c>
      <c r="V217" s="475">
        <f t="shared" si="87"/>
        <v>0</v>
      </c>
      <c r="W217" s="460">
        <f t="shared" si="88"/>
        <v>373.82825269900002</v>
      </c>
      <c r="X217" s="476">
        <f t="shared" si="89"/>
        <v>2269.3189258479997</v>
      </c>
      <c r="Y217" s="476">
        <f t="shared" si="90"/>
        <v>665.58641329199997</v>
      </c>
      <c r="Z217" s="478">
        <f t="shared" si="91"/>
        <v>0</v>
      </c>
      <c r="AA217" s="465">
        <f t="shared" si="92"/>
        <v>3308.7335918389999</v>
      </c>
      <c r="AB217" s="429">
        <f t="shared" si="93"/>
        <v>0.69922518846978021</v>
      </c>
      <c r="AC217" s="454">
        <f t="shared" si="94"/>
        <v>103.79708853069349</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0</v>
      </c>
      <c r="V218" s="475">
        <f t="shared" si="87"/>
        <v>0</v>
      </c>
      <c r="W218" s="460">
        <f t="shared" si="88"/>
        <v>72.986117108000002</v>
      </c>
      <c r="X218" s="476">
        <f t="shared" si="89"/>
        <v>365.48189921600004</v>
      </c>
      <c r="Y218" s="476">
        <f t="shared" si="90"/>
        <v>91.863632995999993</v>
      </c>
      <c r="Z218" s="478">
        <f t="shared" si="91"/>
        <v>0</v>
      </c>
      <c r="AA218" s="465">
        <f t="shared" si="92"/>
        <v>530.33164932</v>
      </c>
      <c r="AB218" s="429">
        <f t="shared" si="93"/>
        <v>0.11207346773457312</v>
      </c>
      <c r="AC218" s="454">
        <f t="shared" si="94"/>
        <v>95.022809406214392</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0</v>
      </c>
      <c r="V219" s="475">
        <f t="shared" si="87"/>
        <v>0</v>
      </c>
      <c r="W219" s="460">
        <f t="shared" si="88"/>
        <v>60.186399168000001</v>
      </c>
      <c r="X219" s="476">
        <f t="shared" si="89"/>
        <v>325.15119037199997</v>
      </c>
      <c r="Y219" s="476">
        <f t="shared" si="90"/>
        <v>86.854750021000001</v>
      </c>
      <c r="Z219" s="478">
        <f t="shared" si="91"/>
        <v>0</v>
      </c>
      <c r="AA219" s="465">
        <f t="shared" si="92"/>
        <v>472.19233956099993</v>
      </c>
      <c r="AB219" s="429">
        <f t="shared" si="93"/>
        <v>9.9787054006973783E-2</v>
      </c>
      <c r="AC219" s="454">
        <f t="shared" si="94"/>
        <v>99.683909881866981</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0</v>
      </c>
      <c r="V220" s="475">
        <f t="shared" si="87"/>
        <v>0</v>
      </c>
      <c r="W220" s="460">
        <f t="shared" si="88"/>
        <v>83.202993215000006</v>
      </c>
      <c r="X220" s="476">
        <f t="shared" si="89"/>
        <v>487.10620673599999</v>
      </c>
      <c r="Y220" s="476">
        <f t="shared" si="90"/>
        <v>126.269298027</v>
      </c>
      <c r="Z220" s="478">
        <f t="shared" si="91"/>
        <v>0</v>
      </c>
      <c r="AA220" s="465">
        <f t="shared" si="92"/>
        <v>696.57849797799997</v>
      </c>
      <c r="AB220" s="429">
        <f t="shared" si="93"/>
        <v>0.14720593786517328</v>
      </c>
      <c r="AC220" s="454">
        <f t="shared" si="94"/>
        <v>106.81729159022765</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0</v>
      </c>
      <c r="V221" s="475">
        <f t="shared" si="87"/>
        <v>0</v>
      </c>
      <c r="W221" s="460">
        <f t="shared" si="88"/>
        <v>157.45274320800002</v>
      </c>
      <c r="X221" s="476">
        <f t="shared" si="89"/>
        <v>1091.579629524</v>
      </c>
      <c r="Y221" s="476">
        <f t="shared" si="90"/>
        <v>360.598731337</v>
      </c>
      <c r="Z221" s="478">
        <f t="shared" si="91"/>
        <v>0</v>
      </c>
      <c r="AA221" s="465">
        <f t="shared" si="92"/>
        <v>1609.6311040690002</v>
      </c>
      <c r="AB221" s="429">
        <f t="shared" si="93"/>
        <v>0.34015872867054103</v>
      </c>
      <c r="AC221" s="454">
        <f t="shared" si="94"/>
        <v>107.03949411985228</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0</v>
      </c>
      <c r="V222" s="475">
        <f t="shared" si="87"/>
        <v>0</v>
      </c>
      <c r="W222" s="460">
        <f t="shared" si="88"/>
        <v>147.465035922</v>
      </c>
      <c r="X222" s="476">
        <f t="shared" si="89"/>
        <v>960.51876930399999</v>
      </c>
      <c r="Y222" s="476">
        <f t="shared" si="90"/>
        <v>329.88230474400001</v>
      </c>
      <c r="Z222" s="478">
        <f t="shared" si="91"/>
        <v>0</v>
      </c>
      <c r="AA222" s="465">
        <f t="shared" si="92"/>
        <v>1437.86610997</v>
      </c>
      <c r="AB222" s="429">
        <f t="shared" si="93"/>
        <v>0.30386012467666951</v>
      </c>
      <c r="AC222" s="454">
        <f t="shared" si="94"/>
        <v>103.67640192811925</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0</v>
      </c>
      <c r="V223" s="475">
        <f t="shared" si="87"/>
        <v>0</v>
      </c>
      <c r="W223" s="460">
        <f t="shared" si="88"/>
        <v>45.472574316999996</v>
      </c>
      <c r="X223" s="476">
        <f t="shared" si="89"/>
        <v>336.57706119199997</v>
      </c>
      <c r="Y223" s="476">
        <f t="shared" si="90"/>
        <v>145.18237771700001</v>
      </c>
      <c r="Z223" s="478">
        <f t="shared" si="91"/>
        <v>0</v>
      </c>
      <c r="AA223" s="465">
        <f t="shared" si="92"/>
        <v>527.23201322599994</v>
      </c>
      <c r="AB223" s="429">
        <f t="shared" si="93"/>
        <v>0.11141843052113271</v>
      </c>
      <c r="AC223" s="454">
        <f t="shared" si="94"/>
        <v>100.6785453300777</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0</v>
      </c>
      <c r="V225" s="475">
        <f t="shared" si="87"/>
        <v>0</v>
      </c>
      <c r="W225" s="460">
        <f t="shared" si="88"/>
        <v>121.33847938400001</v>
      </c>
      <c r="X225" s="476">
        <f t="shared" si="89"/>
        <v>674.00986687600005</v>
      </c>
      <c r="Y225" s="476">
        <f t="shared" si="90"/>
        <v>175.08972699</v>
      </c>
      <c r="Z225" s="478">
        <f t="shared" si="91"/>
        <v>0</v>
      </c>
      <c r="AA225" s="465">
        <f t="shared" si="92"/>
        <v>970.43807325000012</v>
      </c>
      <c r="AB225" s="429">
        <f t="shared" si="93"/>
        <v>0.20507989713651736</v>
      </c>
      <c r="AC225" s="454">
        <f t="shared" si="94"/>
        <v>99.91107476663106</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0</v>
      </c>
      <c r="V226" s="475">
        <f t="shared" si="87"/>
        <v>0</v>
      </c>
      <c r="W226" s="460">
        <f t="shared" si="88"/>
        <v>54.597009976999999</v>
      </c>
      <c r="X226" s="476">
        <f t="shared" si="89"/>
        <v>306.14595036399999</v>
      </c>
      <c r="Y226" s="476">
        <f t="shared" si="90"/>
        <v>74.676556680999994</v>
      </c>
      <c r="Z226" s="478">
        <f t="shared" si="91"/>
        <v>0</v>
      </c>
      <c r="AA226" s="465">
        <f t="shared" si="92"/>
        <v>435.41951702199992</v>
      </c>
      <c r="AB226" s="429">
        <f t="shared" si="93"/>
        <v>9.2015958795857972E-2</v>
      </c>
      <c r="AC226" s="454">
        <f t="shared" si="94"/>
        <v>101.45710462306752</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0</v>
      </c>
      <c r="V227" s="475">
        <f t="shared" si="87"/>
        <v>0</v>
      </c>
      <c r="W227" s="460">
        <f t="shared" si="88"/>
        <v>46.880333147000002</v>
      </c>
      <c r="X227" s="476">
        <f t="shared" si="89"/>
        <v>236.46644911999999</v>
      </c>
      <c r="Y227" s="476">
        <f t="shared" si="90"/>
        <v>57.245205736999999</v>
      </c>
      <c r="Z227" s="478">
        <f t="shared" si="91"/>
        <v>0</v>
      </c>
      <c r="AA227" s="465">
        <f t="shared" si="92"/>
        <v>340.59198800399997</v>
      </c>
      <c r="AB227" s="429">
        <f t="shared" si="93"/>
        <v>7.1976328825866437E-2</v>
      </c>
      <c r="AC227" s="454">
        <f t="shared" si="94"/>
        <v>96.902653009703172</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0</v>
      </c>
      <c r="V228" s="475">
        <f t="shared" si="87"/>
        <v>0</v>
      </c>
      <c r="W228" s="460">
        <f t="shared" si="88"/>
        <v>11.329651765000001</v>
      </c>
      <c r="X228" s="476">
        <f t="shared" si="89"/>
        <v>77.741340820000005</v>
      </c>
      <c r="Y228" s="476">
        <f t="shared" si="90"/>
        <v>20.995329614999999</v>
      </c>
      <c r="Z228" s="478">
        <f t="shared" si="91"/>
        <v>0</v>
      </c>
      <c r="AA228" s="465">
        <f t="shared" si="92"/>
        <v>110.0663222</v>
      </c>
      <c r="AB228" s="429">
        <f t="shared" si="93"/>
        <v>2.3260000464919696E-2</v>
      </c>
      <c r="AC228" s="454">
        <f t="shared" si="94"/>
        <v>110.78230055807339</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0</v>
      </c>
      <c r="V230" s="459">
        <f t="shared" si="87"/>
        <v>0</v>
      </c>
      <c r="W230" s="460">
        <f t="shared" si="88"/>
        <v>230.418554532</v>
      </c>
      <c r="X230" s="464">
        <f t="shared" si="89"/>
        <v>1236.8776953080001</v>
      </c>
      <c r="Y230" s="464">
        <f t="shared" si="90"/>
        <v>354.70431810000002</v>
      </c>
      <c r="Z230" s="478">
        <f t="shared" si="91"/>
        <v>0</v>
      </c>
      <c r="AA230" s="461">
        <f t="shared" si="92"/>
        <v>1822.0005679400001</v>
      </c>
      <c r="AB230" s="430">
        <f t="shared" si="93"/>
        <v>0.38503815890532544</v>
      </c>
      <c r="AC230" s="454">
        <f t="shared" si="94"/>
        <v>98.745911851535823</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0</v>
      </c>
      <c r="V231" s="459">
        <f t="shared" si="87"/>
        <v>0</v>
      </c>
      <c r="W231" s="460">
        <f t="shared" si="88"/>
        <v>165.85033081400002</v>
      </c>
      <c r="X231" s="464">
        <f t="shared" si="89"/>
        <v>877.61600389199998</v>
      </c>
      <c r="Y231" s="464">
        <f t="shared" si="90"/>
        <v>253.287459918</v>
      </c>
      <c r="Z231" s="478">
        <f t="shared" si="91"/>
        <v>0</v>
      </c>
      <c r="AA231" s="461">
        <f t="shared" si="92"/>
        <v>1296.753794624</v>
      </c>
      <c r="AB231" s="430">
        <f t="shared" si="93"/>
        <v>0.27403926344547758</v>
      </c>
      <c r="AC231" s="454">
        <f t="shared" si="94"/>
        <v>98.502165991391365</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0</v>
      </c>
      <c r="V232" s="459">
        <f t="shared" si="87"/>
        <v>0</v>
      </c>
      <c r="W232" s="460">
        <f t="shared" si="88"/>
        <v>283.77336025</v>
      </c>
      <c r="X232" s="464">
        <f t="shared" si="89"/>
        <v>1510.0834565559999</v>
      </c>
      <c r="Y232" s="464">
        <f t="shared" si="90"/>
        <v>428.972694854</v>
      </c>
      <c r="Z232" s="478">
        <f t="shared" si="91"/>
        <v>0</v>
      </c>
      <c r="AA232" s="461">
        <f t="shared" si="92"/>
        <v>2222.8295116599998</v>
      </c>
      <c r="AB232" s="430">
        <f t="shared" si="93"/>
        <v>0.46974419096787823</v>
      </c>
      <c r="AC232" s="454">
        <f t="shared" si="94"/>
        <v>101.05160842378531</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0</v>
      </c>
      <c r="V233" s="459">
        <f t="shared" si="87"/>
        <v>0</v>
      </c>
      <c r="W233" s="460">
        <f t="shared" si="88"/>
        <v>229.16175390399999</v>
      </c>
      <c r="X233" s="464">
        <f t="shared" si="89"/>
        <v>1208.69297338</v>
      </c>
      <c r="Y233" s="464">
        <f t="shared" si="90"/>
        <v>333.82166369800001</v>
      </c>
      <c r="Z233" s="478">
        <f t="shared" si="91"/>
        <v>0</v>
      </c>
      <c r="AA233" s="461">
        <f t="shared" si="92"/>
        <v>1771.6763909820002</v>
      </c>
      <c r="AB233" s="430">
        <f t="shared" si="93"/>
        <v>0.37440329479754864</v>
      </c>
      <c r="AC233" s="454">
        <f t="shared" si="94"/>
        <v>101.39967902894482</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0</v>
      </c>
      <c r="V234" s="459">
        <f t="shared" si="87"/>
        <v>0</v>
      </c>
      <c r="W234" s="460">
        <f t="shared" si="88"/>
        <v>54.611606345999995</v>
      </c>
      <c r="X234" s="464">
        <f t="shared" si="89"/>
        <v>301.39048317600003</v>
      </c>
      <c r="Y234" s="464">
        <f t="shared" si="90"/>
        <v>95.151031156000002</v>
      </c>
      <c r="Z234" s="478">
        <f t="shared" si="91"/>
        <v>0</v>
      </c>
      <c r="AA234" s="461">
        <f t="shared" si="92"/>
        <v>451.15312067799999</v>
      </c>
      <c r="AB234" s="430">
        <f t="shared" si="93"/>
        <v>9.5340896170329675E-2</v>
      </c>
      <c r="AC234" s="454">
        <f t="shared" si="94"/>
        <v>99.707546743935296</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0</v>
      </c>
      <c r="V235" s="459">
        <f t="shared" si="87"/>
        <v>0</v>
      </c>
      <c r="W235" s="460">
        <f t="shared" si="88"/>
        <v>72.243227300000001</v>
      </c>
      <c r="X235" s="464">
        <f t="shared" si="89"/>
        <v>466.56020946399997</v>
      </c>
      <c r="Y235" s="464">
        <f t="shared" si="90"/>
        <v>152.782141048</v>
      </c>
      <c r="Z235" s="478">
        <f t="shared" si="91"/>
        <v>0</v>
      </c>
      <c r="AA235" s="461">
        <f t="shared" si="92"/>
        <v>691.585577812</v>
      </c>
      <c r="AB235" s="430">
        <f t="shared" si="93"/>
        <v>0.14615079835418426</v>
      </c>
      <c r="AC235" s="454">
        <f t="shared" si="94"/>
        <v>105.87459753006858</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0</v>
      </c>
      <c r="V236" s="475">
        <f t="shared" si="87"/>
        <v>0</v>
      </c>
      <c r="W236" s="460">
        <f t="shared" si="88"/>
        <v>67.51063868</v>
      </c>
      <c r="X236" s="476">
        <f t="shared" si="89"/>
        <v>388.81275694799996</v>
      </c>
      <c r="Y236" s="476">
        <f t="shared" si="90"/>
        <v>125.04071340600001</v>
      </c>
      <c r="Z236" s="478">
        <f t="shared" si="91"/>
        <v>0</v>
      </c>
      <c r="AA236" s="465">
        <f t="shared" si="92"/>
        <v>581.36410903399997</v>
      </c>
      <c r="AB236" s="429">
        <f t="shared" si="93"/>
        <v>0.12285801120752324</v>
      </c>
      <c r="AC236" s="454">
        <f t="shared" si="94"/>
        <v>101.43344818219279</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0</v>
      </c>
      <c r="V237" s="475">
        <f t="shared" si="87"/>
        <v>0</v>
      </c>
      <c r="W237" s="460">
        <f t="shared" si="88"/>
        <v>30.831057375</v>
      </c>
      <c r="X237" s="476">
        <f t="shared" si="89"/>
        <v>176.23725513600002</v>
      </c>
      <c r="Y237" s="476">
        <f t="shared" si="90"/>
        <v>55.550761223999999</v>
      </c>
      <c r="Z237" s="478">
        <f t="shared" si="91"/>
        <v>0</v>
      </c>
      <c r="AA237" s="465">
        <f t="shared" si="92"/>
        <v>262.61907373500003</v>
      </c>
      <c r="AB237" s="429">
        <f t="shared" si="93"/>
        <v>5.5498536292265435E-2</v>
      </c>
      <c r="AC237" s="454">
        <f t="shared" si="94"/>
        <v>101.6411220818722</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0</v>
      </c>
      <c r="V238" s="475">
        <f t="shared" si="87"/>
        <v>0</v>
      </c>
      <c r="W238" s="460">
        <f t="shared" si="88"/>
        <v>28.171005441000002</v>
      </c>
      <c r="X238" s="476">
        <f t="shared" si="89"/>
        <v>168.00772346799999</v>
      </c>
      <c r="Y238" s="476">
        <f t="shared" si="90"/>
        <v>54.456764099000004</v>
      </c>
      <c r="Z238" s="478">
        <f t="shared" si="91"/>
        <v>0</v>
      </c>
      <c r="AA238" s="465">
        <f t="shared" si="92"/>
        <v>250.635493008</v>
      </c>
      <c r="AB238" s="429">
        <f t="shared" si="93"/>
        <v>5.2966080517328824E-2</v>
      </c>
      <c r="AC238" s="454">
        <f t="shared" si="94"/>
        <v>100.83547420062102</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0</v>
      </c>
      <c r="V239" s="475">
        <f t="shared" si="87"/>
        <v>0</v>
      </c>
      <c r="W239" s="460">
        <f t="shared" si="88"/>
        <v>8.5085764409999989</v>
      </c>
      <c r="X239" s="476">
        <f t="shared" si="89"/>
        <v>44.567778343999997</v>
      </c>
      <c r="Y239" s="476">
        <f t="shared" si="90"/>
        <v>15.033188994</v>
      </c>
      <c r="Z239" s="478">
        <f t="shared" si="91"/>
        <v>0</v>
      </c>
      <c r="AA239" s="465">
        <f t="shared" si="92"/>
        <v>68.109543778999992</v>
      </c>
      <c r="AB239" s="429">
        <f t="shared" si="93"/>
        <v>1.4393394712383769E-2</v>
      </c>
      <c r="AC239" s="454">
        <f t="shared" si="94"/>
        <v>102.86785450448666</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0</v>
      </c>
      <c r="V240" s="475">
        <f t="shared" si="87"/>
        <v>0</v>
      </c>
      <c r="W240" s="460">
        <f t="shared" si="88"/>
        <v>81.589614664999999</v>
      </c>
      <c r="X240" s="476">
        <f t="shared" si="89"/>
        <v>452.05119887200004</v>
      </c>
      <c r="Y240" s="476">
        <f t="shared" si="90"/>
        <v>125.770538281</v>
      </c>
      <c r="Z240" s="478">
        <f t="shared" si="91"/>
        <v>0</v>
      </c>
      <c r="AA240" s="465">
        <f t="shared" si="92"/>
        <v>659.41135181799996</v>
      </c>
      <c r="AB240" s="429">
        <f t="shared" si="93"/>
        <v>0.1393515113732037</v>
      </c>
      <c r="AC240" s="454">
        <f t="shared" si="94"/>
        <v>99.363582592366328</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0</v>
      </c>
      <c r="V243" s="475">
        <f t="shared" si="87"/>
        <v>0</v>
      </c>
      <c r="W243" s="460">
        <f t="shared" si="88"/>
        <v>34.853527479</v>
      </c>
      <c r="X243" s="476">
        <f t="shared" si="89"/>
        <v>146.63692946400002</v>
      </c>
      <c r="Y243" s="476">
        <f t="shared" si="90"/>
        <v>41.690850951999998</v>
      </c>
      <c r="Z243" s="478">
        <f t="shared" si="91"/>
        <v>0</v>
      </c>
      <c r="AA243" s="465">
        <f t="shared" si="92"/>
        <v>223.18130789500003</v>
      </c>
      <c r="AB243" s="429">
        <f t="shared" si="93"/>
        <v>4.716426625000001E-2</v>
      </c>
      <c r="AC243" s="454">
        <f t="shared" si="94"/>
        <v>87.715148385933389</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0</v>
      </c>
      <c r="V244" s="475">
        <f t="shared" si="87"/>
        <v>0</v>
      </c>
      <c r="W244" s="460">
        <f t="shared" si="88"/>
        <v>88.729315152000012</v>
      </c>
      <c r="X244" s="476">
        <f t="shared" si="89"/>
        <v>453.67517771199999</v>
      </c>
      <c r="Y244" s="476">
        <f t="shared" si="90"/>
        <v>125.41588507000002</v>
      </c>
      <c r="Z244" s="478">
        <f t="shared" si="91"/>
        <v>0</v>
      </c>
      <c r="AA244" s="465">
        <f t="shared" si="92"/>
        <v>667.82037793400002</v>
      </c>
      <c r="AB244" s="429">
        <f t="shared" si="93"/>
        <v>0.14112856676542687</v>
      </c>
      <c r="AC244" s="454">
        <f t="shared" si="94"/>
        <v>96.958610495502896</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0</v>
      </c>
      <c r="V245" s="450">
        <f t="shared" si="87"/>
        <v>0</v>
      </c>
      <c r="W245" s="451">
        <f t="shared" si="88"/>
        <v>27.258490327000001</v>
      </c>
      <c r="X245" s="456">
        <f t="shared" si="89"/>
        <v>118.75768204000001</v>
      </c>
      <c r="Y245" s="456">
        <f t="shared" si="90"/>
        <v>28.332274000999998</v>
      </c>
      <c r="Z245" s="487">
        <f t="shared" si="91"/>
        <v>0</v>
      </c>
      <c r="AA245" s="457">
        <f t="shared" si="92"/>
        <v>174.348446368</v>
      </c>
      <c r="AB245" s="522">
        <f t="shared" si="93"/>
        <v>3.6844557558748943E-2</v>
      </c>
      <c r="AC245" s="523">
        <f t="shared" si="94"/>
        <v>90.991870270337444</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0</v>
      </c>
      <c r="V246" s="459">
        <f t="shared" si="87"/>
        <v>0</v>
      </c>
      <c r="W246" s="460">
        <f t="shared" si="88"/>
        <v>7.6084154740000001</v>
      </c>
      <c r="X246" s="464">
        <f t="shared" si="89"/>
        <v>28.582202760000001</v>
      </c>
      <c r="Y246" s="464">
        <f t="shared" si="90"/>
        <v>8.7379503330000006</v>
      </c>
      <c r="Z246" s="478">
        <f t="shared" si="91"/>
        <v>0</v>
      </c>
      <c r="AA246" s="465">
        <f t="shared" si="92"/>
        <v>44.928568566999999</v>
      </c>
      <c r="AB246" s="429">
        <f t="shared" si="93"/>
        <v>9.4946256481403205E-3</v>
      </c>
      <c r="AC246" s="524">
        <f t="shared" si="94"/>
        <v>83.825133484490237</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0</v>
      </c>
      <c r="V247" s="459">
        <f t="shared" si="87"/>
        <v>0</v>
      </c>
      <c r="W247" s="460">
        <f t="shared" si="88"/>
        <v>10.178266729000001</v>
      </c>
      <c r="X247" s="464">
        <f t="shared" si="89"/>
        <v>38.643880748000001</v>
      </c>
      <c r="Y247" s="464">
        <f t="shared" si="90"/>
        <v>13.641118134999999</v>
      </c>
      <c r="Z247" s="478">
        <f t="shared" si="91"/>
        <v>0</v>
      </c>
      <c r="AA247" s="465">
        <f t="shared" si="92"/>
        <v>62.463265612000001</v>
      </c>
      <c r="AB247" s="429">
        <f t="shared" si="93"/>
        <v>1.3200182927303466E-2</v>
      </c>
      <c r="AC247" s="524">
        <f t="shared" si="94"/>
        <v>82.917139608382115</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0</v>
      </c>
      <c r="V249" s="475">
        <f t="shared" si="87"/>
        <v>0</v>
      </c>
      <c r="W249" s="460">
        <f t="shared" si="88"/>
        <v>102.41254357</v>
      </c>
      <c r="X249" s="476">
        <f t="shared" si="89"/>
        <v>541.16749268800004</v>
      </c>
      <c r="Y249" s="476">
        <f t="shared" si="90"/>
        <v>151.52575817300001</v>
      </c>
      <c r="Z249" s="478">
        <f t="shared" si="91"/>
        <v>0</v>
      </c>
      <c r="AA249" s="465">
        <f t="shared" si="92"/>
        <v>795.10579443100005</v>
      </c>
      <c r="AB249" s="429">
        <f t="shared" si="93"/>
        <v>0.16802742908516485</v>
      </c>
      <c r="AC249" s="454">
        <f t="shared" si="94"/>
        <v>97.739670144797159</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0</v>
      </c>
      <c r="V250" s="475">
        <f t="shared" si="87"/>
        <v>0</v>
      </c>
      <c r="W250" s="460">
        <f t="shared" si="88"/>
        <v>356.39837056300001</v>
      </c>
      <c r="X250" s="476">
        <f t="shared" si="89"/>
        <v>2126.1864603880003</v>
      </c>
      <c r="Y250" s="476">
        <f t="shared" si="90"/>
        <v>610.81599644800008</v>
      </c>
      <c r="Z250" s="478">
        <f t="shared" si="91"/>
        <v>0</v>
      </c>
      <c r="AA250" s="465">
        <f t="shared" si="92"/>
        <v>3093.4008273990003</v>
      </c>
      <c r="AB250" s="429">
        <f t="shared" si="93"/>
        <v>0.65371953241737113</v>
      </c>
      <c r="AC250" s="454">
        <f t="shared" si="94"/>
        <v>103.17933478196555</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0</v>
      </c>
      <c r="V251" s="475">
        <f t="shared" si="87"/>
        <v>0</v>
      </c>
      <c r="W251" s="460">
        <f t="shared" si="88"/>
        <v>132.36918052499999</v>
      </c>
      <c r="X251" s="476">
        <f t="shared" si="89"/>
        <v>804.48814038</v>
      </c>
      <c r="Y251" s="476">
        <f t="shared" si="90"/>
        <v>246.21096952099998</v>
      </c>
      <c r="Z251" s="478">
        <f t="shared" si="91"/>
        <v>0</v>
      </c>
      <c r="AA251" s="465">
        <f t="shared" si="92"/>
        <v>1183.068290426</v>
      </c>
      <c r="AB251" s="429">
        <f t="shared" si="93"/>
        <v>0.25001443162003378</v>
      </c>
      <c r="AC251" s="454">
        <f t="shared" si="94"/>
        <v>101.67695705109831</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0</v>
      </c>
      <c r="V252" s="475">
        <f t="shared" si="87"/>
        <v>0</v>
      </c>
      <c r="W252" s="460">
        <f t="shared" si="88"/>
        <v>27.050200251</v>
      </c>
      <c r="X252" s="476">
        <f t="shared" si="89"/>
        <v>151.94778567200001</v>
      </c>
      <c r="Y252" s="476">
        <f t="shared" si="90"/>
        <v>38.956177444999994</v>
      </c>
      <c r="Z252" s="478">
        <f t="shared" si="91"/>
        <v>0</v>
      </c>
      <c r="AA252" s="465">
        <f t="shared" si="92"/>
        <v>217.95416336800002</v>
      </c>
      <c r="AB252" s="429">
        <f t="shared" si="93"/>
        <v>4.605962877599324E-2</v>
      </c>
      <c r="AC252" s="454">
        <f t="shared" si="94"/>
        <v>99.73383800551396</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0</v>
      </c>
      <c r="V253" s="475">
        <f t="shared" si="87"/>
        <v>0</v>
      </c>
      <c r="W253" s="460">
        <f t="shared" si="88"/>
        <v>163.33055334999997</v>
      </c>
      <c r="X253" s="476">
        <f t="shared" si="89"/>
        <v>995.19097867999994</v>
      </c>
      <c r="Y253" s="476">
        <f t="shared" si="90"/>
        <v>279.88998542299998</v>
      </c>
      <c r="Z253" s="478">
        <f t="shared" si="91"/>
        <v>0</v>
      </c>
      <c r="AA253" s="465">
        <f t="shared" si="92"/>
        <v>1438.4115174529998</v>
      </c>
      <c r="AB253" s="429">
        <f t="shared" si="93"/>
        <v>0.30397538407713437</v>
      </c>
      <c r="AC253" s="454">
        <f t="shared" si="94"/>
        <v>104.35445106590831</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0</v>
      </c>
      <c r="V255" s="475">
        <f t="shared" si="87"/>
        <v>0</v>
      </c>
      <c r="W255" s="460">
        <f t="shared" si="88"/>
        <v>69.323374192000003</v>
      </c>
      <c r="X255" s="476">
        <f t="shared" si="89"/>
        <v>366.77405902800001</v>
      </c>
      <c r="Y255" s="476">
        <f t="shared" si="90"/>
        <v>99.972373849000007</v>
      </c>
      <c r="Z255" s="478">
        <f t="shared" si="91"/>
        <v>0</v>
      </c>
      <c r="AA255" s="465">
        <f t="shared" si="92"/>
        <v>536.06980706900003</v>
      </c>
      <c r="AB255" s="429">
        <f t="shared" si="93"/>
        <v>0.11328609616842773</v>
      </c>
      <c r="AC255" s="454">
        <f t="shared" si="94"/>
        <v>99.336434396200545</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0</v>
      </c>
      <c r="V256" s="475">
        <f t="shared" si="87"/>
        <v>0</v>
      </c>
      <c r="W256" s="460">
        <f t="shared" si="88"/>
        <v>92.424947645000003</v>
      </c>
      <c r="X256" s="476">
        <f t="shared" si="89"/>
        <v>511.38622318400002</v>
      </c>
      <c r="Y256" s="476">
        <f t="shared" si="90"/>
        <v>141.25058917300001</v>
      </c>
      <c r="Z256" s="478">
        <f t="shared" si="91"/>
        <v>0</v>
      </c>
      <c r="AA256" s="465">
        <f t="shared" si="92"/>
        <v>745.06176000200003</v>
      </c>
      <c r="AB256" s="429">
        <f t="shared" si="93"/>
        <v>0.15745176669526628</v>
      </c>
      <c r="AC256" s="454">
        <f t="shared" si="94"/>
        <v>100.22737385670419</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0</v>
      </c>
      <c r="V257" s="475">
        <f t="shared" si="87"/>
        <v>0</v>
      </c>
      <c r="W257" s="460">
        <f t="shared" si="88"/>
        <v>56.902150365000004</v>
      </c>
      <c r="X257" s="476">
        <f t="shared" si="89"/>
        <v>314.75963975600001</v>
      </c>
      <c r="Y257" s="476">
        <f t="shared" si="90"/>
        <v>90.200666265999999</v>
      </c>
      <c r="Z257" s="478">
        <f t="shared" si="91"/>
        <v>0</v>
      </c>
      <c r="AA257" s="465">
        <f t="shared" si="92"/>
        <v>461.86245638700001</v>
      </c>
      <c r="AB257" s="429">
        <f t="shared" si="93"/>
        <v>9.7604069397083687E-2</v>
      </c>
      <c r="AC257" s="454">
        <f t="shared" si="94"/>
        <v>100.86606344660419</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0</v>
      </c>
      <c r="V258" s="475">
        <f t="shared" si="87"/>
        <v>0</v>
      </c>
      <c r="W258" s="460">
        <f t="shared" si="88"/>
        <v>12.670892881</v>
      </c>
      <c r="X258" s="476">
        <f t="shared" si="89"/>
        <v>68.164887375999996</v>
      </c>
      <c r="Y258" s="476">
        <f t="shared" si="90"/>
        <v>17.249417867000002</v>
      </c>
      <c r="Z258" s="478">
        <f t="shared" si="91"/>
        <v>0</v>
      </c>
      <c r="AA258" s="465">
        <f t="shared" si="92"/>
        <v>98.085198124000001</v>
      </c>
      <c r="AB258" s="429">
        <f t="shared" si="93"/>
        <v>2.0728063846999156E-2</v>
      </c>
      <c r="AC258" s="454">
        <f t="shared" si="94"/>
        <v>102.48576234135369</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0</v>
      </c>
      <c r="V259" s="475">
        <f t="shared" si="87"/>
        <v>0</v>
      </c>
      <c r="W259" s="460">
        <f t="shared" si="88"/>
        <v>10.231249176999999</v>
      </c>
      <c r="X259" s="476">
        <f t="shared" si="89"/>
        <v>47.625900387999998</v>
      </c>
      <c r="Y259" s="476">
        <f t="shared" si="90"/>
        <v>13.170650405</v>
      </c>
      <c r="Z259" s="478">
        <f t="shared" si="91"/>
        <v>0</v>
      </c>
      <c r="AA259" s="465">
        <f t="shared" si="92"/>
        <v>71.027799970000004</v>
      </c>
      <c r="AB259" s="429">
        <f t="shared" si="93"/>
        <v>1.5010101430684701E-2</v>
      </c>
      <c r="AC259" s="454">
        <f t="shared" si="94"/>
        <v>91.6121624346316</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0</v>
      </c>
      <c r="V260" s="475">
        <f t="shared" si="87"/>
        <v>0</v>
      </c>
      <c r="W260" s="460">
        <f t="shared" si="88"/>
        <v>3.8804259750000001</v>
      </c>
      <c r="X260" s="476">
        <f t="shared" si="89"/>
        <v>21.057913448000001</v>
      </c>
      <c r="Y260" s="476">
        <f t="shared" si="90"/>
        <v>5.8521683449999999</v>
      </c>
      <c r="Z260" s="478">
        <f t="shared" si="91"/>
        <v>0</v>
      </c>
      <c r="AA260" s="465">
        <f t="shared" si="92"/>
        <v>30.790507768000001</v>
      </c>
      <c r="AB260" s="429">
        <f t="shared" si="93"/>
        <v>6.5068697734573123E-3</v>
      </c>
      <c r="AC260" s="454">
        <f t="shared" si="94"/>
        <v>104.6210811677349</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0</v>
      </c>
      <c r="V262" s="475">
        <f t="shared" si="87"/>
        <v>0</v>
      </c>
      <c r="W262" s="460">
        <f t="shared" si="88"/>
        <v>295.36134357000003</v>
      </c>
      <c r="X262" s="476">
        <f t="shared" si="89"/>
        <v>1600.6097419959999</v>
      </c>
      <c r="Y262" s="476">
        <f t="shared" si="90"/>
        <v>432.664233567</v>
      </c>
      <c r="Z262" s="478">
        <f t="shared" si="91"/>
        <v>0</v>
      </c>
      <c r="AA262" s="465">
        <f t="shared" si="92"/>
        <v>2328.6353191329999</v>
      </c>
      <c r="AB262" s="429">
        <f t="shared" si="93"/>
        <v>0.49210382906445477</v>
      </c>
      <c r="AC262" s="454">
        <f t="shared" si="94"/>
        <v>100.06536110059669</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0</v>
      </c>
      <c r="V263" s="475">
        <f t="shared" si="87"/>
        <v>0</v>
      </c>
      <c r="W263" s="460">
        <f t="shared" si="88"/>
        <v>457.96029842500002</v>
      </c>
      <c r="X263" s="476">
        <f t="shared" si="89"/>
        <v>2605.6272281280003</v>
      </c>
      <c r="Y263" s="476">
        <f t="shared" si="90"/>
        <v>749.59179126200002</v>
      </c>
      <c r="Z263" s="478">
        <f t="shared" si="91"/>
        <v>0</v>
      </c>
      <c r="AA263" s="465">
        <f t="shared" si="92"/>
        <v>3813.1793178150001</v>
      </c>
      <c r="AB263" s="429">
        <f t="shared" si="93"/>
        <v>0.80582825820266279</v>
      </c>
      <c r="AC263" s="454">
        <f t="shared" si="94"/>
        <v>100.84480713410949</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0</v>
      </c>
      <c r="V264" s="475">
        <f t="shared" si="87"/>
        <v>0</v>
      </c>
      <c r="W264" s="460">
        <f t="shared" si="88"/>
        <v>481.78142665199999</v>
      </c>
      <c r="X264" s="476">
        <f t="shared" si="89"/>
        <v>2636.5023419919999</v>
      </c>
      <c r="Y264" s="476">
        <f t="shared" si="90"/>
        <v>740.48880960600002</v>
      </c>
      <c r="Z264" s="478">
        <f t="shared" si="91"/>
        <v>0</v>
      </c>
      <c r="AA264" s="465">
        <f t="shared" si="92"/>
        <v>3858.7725782499997</v>
      </c>
      <c r="AB264" s="429">
        <f t="shared" si="93"/>
        <v>0.81546335127852909</v>
      </c>
      <c r="AC264" s="454">
        <f t="shared" si="94"/>
        <v>99.508046802856853</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0</v>
      </c>
      <c r="V265" s="475">
        <f t="shared" ref="V265:V328" si="109">IFERROR(V$5*I265,"")</f>
        <v>0</v>
      </c>
      <c r="W265" s="460">
        <f t="shared" ref="W265:W328" si="110">IFERROR(W$5*K265,"")</f>
        <v>291.17601636999996</v>
      </c>
      <c r="X265" s="476">
        <f t="shared" ref="X265:X328" si="111">IFERROR(X$5*M265,"")</f>
        <v>1756.8442465879998</v>
      </c>
      <c r="Y265" s="476">
        <f t="shared" ref="Y265:Y328" si="112">IFERROR(Y$5*O265,"")</f>
        <v>521.01399835799998</v>
      </c>
      <c r="Z265" s="478">
        <f t="shared" ref="Z265:Z328" si="113">IFERROR(Z$5*Q265,"")</f>
        <v>0</v>
      </c>
      <c r="AA265" s="465">
        <f t="shared" ref="AA265:AA328" si="114">IFERROR(SUM(U265:Z265),"")</f>
        <v>2569.0342613160001</v>
      </c>
      <c r="AB265" s="429">
        <f t="shared" ref="AB265:AB328" si="115">IF(OR(AA265="", AA265=0), "", AA265/$AA$5)</f>
        <v>0.54290664862975491</v>
      </c>
      <c r="AC265" s="454">
        <f t="shared" ref="AC265:AC328" si="116">IF(OR(AB265="", AB265=0), "", IF(AN265&gt;0, AB265/AN265*100, ""))</f>
        <v>101.71844739085604</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0</v>
      </c>
      <c r="V266" s="475">
        <f t="shared" si="109"/>
        <v>0</v>
      </c>
      <c r="W266" s="460">
        <f t="shared" si="110"/>
        <v>78.976793642999993</v>
      </c>
      <c r="X266" s="476">
        <f t="shared" si="111"/>
        <v>403.18147102799998</v>
      </c>
      <c r="Y266" s="476">
        <f t="shared" si="112"/>
        <v>114.609683238</v>
      </c>
      <c r="Z266" s="478">
        <f t="shared" si="113"/>
        <v>0</v>
      </c>
      <c r="AA266" s="465">
        <f t="shared" si="114"/>
        <v>596.76794790899999</v>
      </c>
      <c r="AB266" s="429">
        <f t="shared" si="115"/>
        <v>0.12611326033579881</v>
      </c>
      <c r="AC266" s="454">
        <f t="shared" si="116"/>
        <v>96.124005445425709</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0</v>
      </c>
      <c r="V267" s="475">
        <f t="shared" si="109"/>
        <v>0</v>
      </c>
      <c r="W267" s="460">
        <f t="shared" si="110"/>
        <v>66.362681023999997</v>
      </c>
      <c r="X267" s="476">
        <f t="shared" si="111"/>
        <v>388.10928906000004</v>
      </c>
      <c r="Y267" s="476">
        <f t="shared" si="112"/>
        <v>114.506399524</v>
      </c>
      <c r="Z267" s="478">
        <f t="shared" si="113"/>
        <v>0</v>
      </c>
      <c r="AA267" s="465">
        <f t="shared" si="114"/>
        <v>568.97836960799998</v>
      </c>
      <c r="AB267" s="429">
        <f t="shared" si="115"/>
        <v>0.1202405683871513</v>
      </c>
      <c r="AC267" s="454">
        <f t="shared" si="116"/>
        <v>99.894278489818305</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0</v>
      </c>
      <c r="V269" s="475">
        <f t="shared" si="109"/>
        <v>0</v>
      </c>
      <c r="W269" s="460">
        <f t="shared" si="110"/>
        <v>73.223130244000004</v>
      </c>
      <c r="X269" s="476">
        <f t="shared" si="111"/>
        <v>439.29922302400007</v>
      </c>
      <c r="Y269" s="476">
        <f t="shared" si="112"/>
        <v>113.412350472</v>
      </c>
      <c r="Z269" s="478">
        <f t="shared" si="113"/>
        <v>0</v>
      </c>
      <c r="AA269" s="465">
        <f t="shared" si="114"/>
        <v>625.93470374000003</v>
      </c>
      <c r="AB269" s="429">
        <f t="shared" si="115"/>
        <v>0.13227698726542689</v>
      </c>
      <c r="AC269" s="454">
        <f t="shared" si="116"/>
        <v>103.43310175743532</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0</v>
      </c>
      <c r="V270" s="475">
        <f t="shared" si="109"/>
        <v>0</v>
      </c>
      <c r="W270" s="460">
        <f t="shared" si="110"/>
        <v>282.25902028799999</v>
      </c>
      <c r="X270" s="476">
        <f t="shared" si="111"/>
        <v>1765.1088167</v>
      </c>
      <c r="Y270" s="476">
        <f t="shared" si="112"/>
        <v>523.15790111900003</v>
      </c>
      <c r="Z270" s="478">
        <f t="shared" si="113"/>
        <v>0</v>
      </c>
      <c r="AA270" s="465">
        <f t="shared" si="114"/>
        <v>2570.5257381070001</v>
      </c>
      <c r="AB270" s="429">
        <f t="shared" si="115"/>
        <v>0.54322183814602709</v>
      </c>
      <c r="AC270" s="454">
        <f t="shared" si="116"/>
        <v>104.47179968217972</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0</v>
      </c>
      <c r="V271" s="475">
        <f t="shared" si="109"/>
        <v>0</v>
      </c>
      <c r="W271" s="460">
        <f t="shared" si="110"/>
        <v>281.99166041400002</v>
      </c>
      <c r="X271" s="476">
        <f t="shared" si="111"/>
        <v>1687.7170720279998</v>
      </c>
      <c r="Y271" s="476">
        <f t="shared" si="112"/>
        <v>494.77137160199999</v>
      </c>
      <c r="Z271" s="478">
        <f t="shared" si="113"/>
        <v>0</v>
      </c>
      <c r="AA271" s="465">
        <f t="shared" si="114"/>
        <v>2464.4801040439997</v>
      </c>
      <c r="AB271" s="429">
        <f t="shared" si="115"/>
        <v>0.52081151818343185</v>
      </c>
      <c r="AC271" s="454">
        <f t="shared" si="116"/>
        <v>103.19116291758125</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0</v>
      </c>
      <c r="V272" s="475">
        <f t="shared" si="109"/>
        <v>0</v>
      </c>
      <c r="W272" s="460">
        <f t="shared" si="110"/>
        <v>121.758586737</v>
      </c>
      <c r="X272" s="476">
        <f t="shared" si="111"/>
        <v>849.563108392</v>
      </c>
      <c r="Y272" s="476">
        <f t="shared" si="112"/>
        <v>281.41424329299997</v>
      </c>
      <c r="Z272" s="478">
        <f t="shared" si="113"/>
        <v>0</v>
      </c>
      <c r="AA272" s="465">
        <f t="shared" si="114"/>
        <v>1252.7359384219999</v>
      </c>
      <c r="AB272" s="429">
        <f t="shared" si="115"/>
        <v>0.26473709603169904</v>
      </c>
      <c r="AC272" s="454">
        <f t="shared" si="116"/>
        <v>106.24877381270615</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0</v>
      </c>
      <c r="V273" s="475">
        <f t="shared" si="109"/>
        <v>0</v>
      </c>
      <c r="W273" s="460">
        <f t="shared" si="110"/>
        <v>67.339660308999996</v>
      </c>
      <c r="X273" s="476">
        <f t="shared" si="111"/>
        <v>339.96825444799998</v>
      </c>
      <c r="Y273" s="476">
        <f t="shared" si="112"/>
        <v>95.954718089000011</v>
      </c>
      <c r="Z273" s="478">
        <f t="shared" si="113"/>
        <v>0</v>
      </c>
      <c r="AA273" s="465">
        <f t="shared" si="114"/>
        <v>503.26263284599997</v>
      </c>
      <c r="AB273" s="429">
        <f t="shared" si="115"/>
        <v>0.10635305005198648</v>
      </c>
      <c r="AC273" s="454">
        <f t="shared" si="116"/>
        <v>96.698789106904599</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0</v>
      </c>
      <c r="V274" s="475">
        <f t="shared" si="109"/>
        <v>0</v>
      </c>
      <c r="W274" s="460">
        <f t="shared" si="110"/>
        <v>28.726624129000001</v>
      </c>
      <c r="X274" s="476">
        <f t="shared" si="111"/>
        <v>169.385729252</v>
      </c>
      <c r="Y274" s="476">
        <f t="shared" si="112"/>
        <v>54.462824071</v>
      </c>
      <c r="Z274" s="478">
        <f t="shared" si="113"/>
        <v>0</v>
      </c>
      <c r="AA274" s="465">
        <f t="shared" si="114"/>
        <v>252.57517745199999</v>
      </c>
      <c r="AB274" s="429">
        <f t="shared" si="115"/>
        <v>5.3375988472527468E-2</v>
      </c>
      <c r="AC274" s="454">
        <f t="shared" si="116"/>
        <v>100.17714195219244</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0</v>
      </c>
      <c r="V276" s="475">
        <f t="shared" si="109"/>
        <v>0</v>
      </c>
      <c r="W276" s="460">
        <f t="shared" si="110"/>
        <v>14.895689481</v>
      </c>
      <c r="X276" s="476">
        <f t="shared" si="111"/>
        <v>68.810307128000005</v>
      </c>
      <c r="Y276" s="476">
        <f t="shared" si="112"/>
        <v>18.080132347999999</v>
      </c>
      <c r="Z276" s="478">
        <f t="shared" si="113"/>
        <v>0</v>
      </c>
      <c r="AA276" s="465">
        <f t="shared" si="114"/>
        <v>101.78612895700002</v>
      </c>
      <c r="AB276" s="429">
        <f t="shared" si="115"/>
        <v>2.1510170954564669E-2</v>
      </c>
      <c r="AC276" s="454">
        <f t="shared" si="116"/>
        <v>91.576702198173592</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0</v>
      </c>
      <c r="V277" s="475">
        <f t="shared" si="109"/>
        <v>0</v>
      </c>
      <c r="W277" s="460">
        <f t="shared" si="110"/>
        <v>321.37810450899997</v>
      </c>
      <c r="X277" s="476">
        <f t="shared" si="111"/>
        <v>1854.9092506520001</v>
      </c>
      <c r="Y277" s="476">
        <f t="shared" si="112"/>
        <v>537.10652821500003</v>
      </c>
      <c r="Z277" s="478">
        <f t="shared" si="113"/>
        <v>0</v>
      </c>
      <c r="AA277" s="465">
        <f t="shared" si="114"/>
        <v>2713.3938833760003</v>
      </c>
      <c r="AB277" s="429">
        <f t="shared" si="115"/>
        <v>0.57341375388334748</v>
      </c>
      <c r="AC277" s="454">
        <f t="shared" si="116"/>
        <v>101.19326226215428</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0</v>
      </c>
      <c r="V278" s="475">
        <f t="shared" si="109"/>
        <v>0</v>
      </c>
      <c r="W278" s="460">
        <f t="shared" si="110"/>
        <v>334.42953466</v>
      </c>
      <c r="X278" s="476">
        <f t="shared" si="111"/>
        <v>1874.2047702680002</v>
      </c>
      <c r="Y278" s="476">
        <f t="shared" si="112"/>
        <v>525.77447167499997</v>
      </c>
      <c r="Z278" s="478">
        <f t="shared" si="113"/>
        <v>0</v>
      </c>
      <c r="AA278" s="465">
        <f t="shared" si="114"/>
        <v>2734.4087766030002</v>
      </c>
      <c r="AB278" s="429">
        <f t="shared" si="115"/>
        <v>0.57785477104881666</v>
      </c>
      <c r="AC278" s="454">
        <f t="shared" si="116"/>
        <v>100.05026814138873</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0</v>
      </c>
      <c r="V279" s="475">
        <f t="shared" si="109"/>
        <v>0</v>
      </c>
      <c r="W279" s="460">
        <f t="shared" si="110"/>
        <v>86.340691519000003</v>
      </c>
      <c r="X279" s="476">
        <f t="shared" si="111"/>
        <v>544.77506398799994</v>
      </c>
      <c r="Y279" s="476">
        <f t="shared" si="112"/>
        <v>165.50370580400002</v>
      </c>
      <c r="Z279" s="478">
        <f t="shared" si="113"/>
        <v>0</v>
      </c>
      <c r="AA279" s="465">
        <f t="shared" si="114"/>
        <v>796.6194613109999</v>
      </c>
      <c r="AB279" s="429">
        <f t="shared" si="115"/>
        <v>0.16834730796935754</v>
      </c>
      <c r="AC279" s="454">
        <f t="shared" si="116"/>
        <v>101.35994904157431</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0</v>
      </c>
      <c r="V280" s="475">
        <f t="shared" si="109"/>
        <v>0</v>
      </c>
      <c r="W280" s="460">
        <f t="shared" si="110"/>
        <v>18.343950533999998</v>
      </c>
      <c r="X280" s="476">
        <f t="shared" si="111"/>
        <v>78.760417468</v>
      </c>
      <c r="Y280" s="476">
        <f t="shared" si="112"/>
        <v>23.816907966999999</v>
      </c>
      <c r="Z280" s="478">
        <f t="shared" si="113"/>
        <v>0</v>
      </c>
      <c r="AA280" s="465">
        <f t="shared" si="114"/>
        <v>120.92127596899999</v>
      </c>
      <c r="AB280" s="429">
        <f t="shared" si="115"/>
        <v>2.5553946739010989E-2</v>
      </c>
      <c r="AC280" s="454">
        <f t="shared" si="116"/>
        <v>90.402649918579812</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0</v>
      </c>
      <c r="V283" s="475">
        <f t="shared" si="109"/>
        <v>0</v>
      </c>
      <c r="W283" s="460">
        <f t="shared" si="110"/>
        <v>560.01759751999998</v>
      </c>
      <c r="X283" s="476">
        <f t="shared" si="111"/>
        <v>3156.11588768</v>
      </c>
      <c r="Y283" s="476">
        <f t="shared" si="112"/>
        <v>889.28064675799999</v>
      </c>
      <c r="Z283" s="478">
        <f t="shared" si="113"/>
        <v>0</v>
      </c>
      <c r="AA283" s="465">
        <f t="shared" si="114"/>
        <v>4605.4141319580003</v>
      </c>
      <c r="AB283" s="429">
        <f t="shared" si="115"/>
        <v>0.97324897125063403</v>
      </c>
      <c r="AC283" s="454">
        <f t="shared" si="116"/>
        <v>100.17813669093887</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0</v>
      </c>
      <c r="V284" s="475">
        <f t="shared" si="109"/>
        <v>0</v>
      </c>
      <c r="W284" s="460">
        <f t="shared" si="110"/>
        <v>12.092641368000001</v>
      </c>
      <c r="X284" s="476">
        <f t="shared" si="111"/>
        <v>60.380354652000008</v>
      </c>
      <c r="Y284" s="476">
        <f t="shared" si="112"/>
        <v>14.052560353000001</v>
      </c>
      <c r="Z284" s="478">
        <f t="shared" si="113"/>
        <v>0</v>
      </c>
      <c r="AA284" s="465">
        <f t="shared" si="114"/>
        <v>86.525556373000015</v>
      </c>
      <c r="AB284" s="429">
        <f t="shared" si="115"/>
        <v>1.8285197881022827E-2</v>
      </c>
      <c r="AC284" s="454">
        <f t="shared" si="116"/>
        <v>95.373386570280843</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0</v>
      </c>
      <c r="V287" s="475">
        <f t="shared" si="109"/>
        <v>0</v>
      </c>
      <c r="W287" s="460">
        <f t="shared" si="110"/>
        <v>21.551327935000003</v>
      </c>
      <c r="X287" s="476">
        <f t="shared" si="111"/>
        <v>121.872162096</v>
      </c>
      <c r="Y287" s="476">
        <f t="shared" si="112"/>
        <v>33.717501097000003</v>
      </c>
      <c r="Z287" s="478">
        <f t="shared" si="113"/>
        <v>0</v>
      </c>
      <c r="AA287" s="465">
        <f t="shared" si="114"/>
        <v>177.140991128</v>
      </c>
      <c r="AB287" s="429">
        <f t="shared" si="115"/>
        <v>3.743469804057481E-2</v>
      </c>
      <c r="AC287" s="454">
        <f t="shared" si="116"/>
        <v>94.473207841519411</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0</v>
      </c>
      <c r="V288" s="475">
        <f t="shared" si="109"/>
        <v>0</v>
      </c>
      <c r="W288" s="460">
        <f t="shared" si="110"/>
        <v>27.913717102</v>
      </c>
      <c r="X288" s="476">
        <f t="shared" si="111"/>
        <v>167.17011942400001</v>
      </c>
      <c r="Y288" s="476">
        <f t="shared" si="112"/>
        <v>45.121256981000002</v>
      </c>
      <c r="Z288" s="478">
        <f t="shared" si="113"/>
        <v>0</v>
      </c>
      <c r="AA288" s="465">
        <f t="shared" si="114"/>
        <v>240.20509350700002</v>
      </c>
      <c r="AB288" s="429">
        <f t="shared" si="115"/>
        <v>5.076185408009299E-2</v>
      </c>
      <c r="AC288" s="454">
        <f t="shared" si="116"/>
        <v>103.66242363339713</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0</v>
      </c>
      <c r="V289" s="475">
        <f t="shared" si="109"/>
        <v>0</v>
      </c>
      <c r="W289" s="460">
        <f t="shared" si="110"/>
        <v>71.189048877000005</v>
      </c>
      <c r="X289" s="476">
        <f t="shared" si="111"/>
        <v>512.48933889600005</v>
      </c>
      <c r="Y289" s="476">
        <f t="shared" si="112"/>
        <v>160.08693442200001</v>
      </c>
      <c r="Z289" s="478">
        <f t="shared" si="113"/>
        <v>0</v>
      </c>
      <c r="AA289" s="465">
        <f t="shared" si="114"/>
        <v>743.76532219500007</v>
      </c>
      <c r="AB289" s="429">
        <f t="shared" si="115"/>
        <v>0.15717779420857989</v>
      </c>
      <c r="AC289" s="454">
        <f t="shared" si="116"/>
        <v>105.75226374285882</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0</v>
      </c>
      <c r="V290" s="475">
        <f t="shared" si="109"/>
        <v>0</v>
      </c>
      <c r="W290" s="460">
        <f t="shared" si="110"/>
        <v>92.698125987000012</v>
      </c>
      <c r="X290" s="476">
        <f t="shared" si="111"/>
        <v>563.64553201600006</v>
      </c>
      <c r="Y290" s="476">
        <f t="shared" si="112"/>
        <v>170.91165506199999</v>
      </c>
      <c r="Z290" s="478">
        <f t="shared" si="113"/>
        <v>0</v>
      </c>
      <c r="AA290" s="465">
        <f t="shared" si="114"/>
        <v>827.25531306500011</v>
      </c>
      <c r="AB290" s="429">
        <f t="shared" si="115"/>
        <v>0.17482149473055791</v>
      </c>
      <c r="AC290" s="454">
        <f t="shared" si="116"/>
        <v>100.44736982409907</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0</v>
      </c>
      <c r="V291" s="475">
        <f t="shared" si="109"/>
        <v>0</v>
      </c>
      <c r="W291" s="460">
        <f t="shared" si="110"/>
        <v>363.64778009899999</v>
      </c>
      <c r="X291" s="476">
        <f t="shared" si="111"/>
        <v>1878.8228443239998</v>
      </c>
      <c r="Y291" s="476">
        <f t="shared" si="112"/>
        <v>501.16265243799995</v>
      </c>
      <c r="Z291" s="478">
        <f t="shared" si="113"/>
        <v>0</v>
      </c>
      <c r="AA291" s="465">
        <f t="shared" si="114"/>
        <v>2743.6332768609996</v>
      </c>
      <c r="AB291" s="429">
        <f t="shared" si="115"/>
        <v>0.57980415825464915</v>
      </c>
      <c r="AC291" s="454">
        <f t="shared" si="116"/>
        <v>98.482924486614991</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0</v>
      </c>
      <c r="V294" s="475">
        <f t="shared" si="109"/>
        <v>0</v>
      </c>
      <c r="W294" s="460">
        <f t="shared" si="110"/>
        <v>542.31808501499995</v>
      </c>
      <c r="X294" s="476">
        <f t="shared" si="111"/>
        <v>3084.9909735759998</v>
      </c>
      <c r="Y294" s="476">
        <f t="shared" si="112"/>
        <v>868.99664507399996</v>
      </c>
      <c r="Z294" s="478">
        <f t="shared" si="113"/>
        <v>0</v>
      </c>
      <c r="AA294" s="465">
        <f t="shared" si="114"/>
        <v>4496.3057036649998</v>
      </c>
      <c r="AB294" s="429">
        <f t="shared" si="115"/>
        <v>0.95019139976014366</v>
      </c>
      <c r="AC294" s="454">
        <f t="shared" si="116"/>
        <v>100.51512580030331</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0</v>
      </c>
      <c r="V295" s="475">
        <f t="shared" si="109"/>
        <v>0</v>
      </c>
      <c r="W295" s="460">
        <f t="shared" si="110"/>
        <v>501.42418976099998</v>
      </c>
      <c r="X295" s="476">
        <f t="shared" si="111"/>
        <v>2842.7861933919999</v>
      </c>
      <c r="Y295" s="476">
        <f t="shared" si="112"/>
        <v>809.87417534400004</v>
      </c>
      <c r="Z295" s="478">
        <f t="shared" si="113"/>
        <v>0</v>
      </c>
      <c r="AA295" s="465">
        <f t="shared" si="114"/>
        <v>4154.0845584970002</v>
      </c>
      <c r="AB295" s="429">
        <f t="shared" si="115"/>
        <v>0.87787078581931532</v>
      </c>
      <c r="AC295" s="454">
        <f t="shared" si="116"/>
        <v>100.43211033326556</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0</v>
      </c>
      <c r="V298" s="475">
        <f t="shared" si="109"/>
        <v>0</v>
      </c>
      <c r="W298" s="460">
        <f t="shared" si="110"/>
        <v>280.17453335499999</v>
      </c>
      <c r="X298" s="476">
        <f t="shared" si="111"/>
        <v>1685.1158316999999</v>
      </c>
      <c r="Y298" s="476">
        <f t="shared" si="112"/>
        <v>519.655931485</v>
      </c>
      <c r="Z298" s="478">
        <f t="shared" si="113"/>
        <v>0</v>
      </c>
      <c r="AA298" s="465">
        <f t="shared" si="114"/>
        <v>2484.9462965399998</v>
      </c>
      <c r="AB298" s="429">
        <f t="shared" si="115"/>
        <v>0.52513657999577346</v>
      </c>
      <c r="AC298" s="454">
        <f t="shared" si="116"/>
        <v>101.32171521988703</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0</v>
      </c>
      <c r="V299" s="475">
        <f t="shared" si="109"/>
        <v>0</v>
      </c>
      <c r="W299" s="460">
        <f t="shared" si="110"/>
        <v>165.36167759199998</v>
      </c>
      <c r="X299" s="476">
        <f t="shared" si="111"/>
        <v>929.69372982399989</v>
      </c>
      <c r="Y299" s="476">
        <f t="shared" si="112"/>
        <v>282.338201357</v>
      </c>
      <c r="Z299" s="478">
        <f t="shared" si="113"/>
        <v>0</v>
      </c>
      <c r="AA299" s="465">
        <f t="shared" si="114"/>
        <v>1377.3936087729999</v>
      </c>
      <c r="AB299" s="429">
        <f t="shared" si="115"/>
        <v>0.29108064428846153</v>
      </c>
      <c r="AC299" s="454">
        <f t="shared" si="116"/>
        <v>100.66202156048409</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0</v>
      </c>
      <c r="V302" s="475">
        <f t="shared" si="109"/>
        <v>0</v>
      </c>
      <c r="W302" s="460">
        <f t="shared" si="110"/>
        <v>72.590026803000001</v>
      </c>
      <c r="X302" s="476">
        <f t="shared" si="111"/>
        <v>330.724220172</v>
      </c>
      <c r="Y302" s="476">
        <f t="shared" si="112"/>
        <v>114.609210429</v>
      </c>
      <c r="Z302" s="478">
        <f t="shared" si="113"/>
        <v>0</v>
      </c>
      <c r="AA302" s="465">
        <f t="shared" si="114"/>
        <v>517.92345740400003</v>
      </c>
      <c r="AB302" s="429">
        <f t="shared" si="115"/>
        <v>0.10945128009382925</v>
      </c>
      <c r="AC302" s="454">
        <f t="shared" si="116"/>
        <v>90.933317902079665</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0</v>
      </c>
      <c r="V303" s="475">
        <f t="shared" si="109"/>
        <v>0</v>
      </c>
      <c r="W303" s="460">
        <f t="shared" si="110"/>
        <v>118.51334082599999</v>
      </c>
      <c r="X303" s="476">
        <f t="shared" si="111"/>
        <v>584.17031028400004</v>
      </c>
      <c r="Y303" s="476">
        <f t="shared" si="112"/>
        <v>187.115517318</v>
      </c>
      <c r="Z303" s="478">
        <f t="shared" si="113"/>
        <v>0</v>
      </c>
      <c r="AA303" s="465">
        <f t="shared" si="114"/>
        <v>889.79916842800003</v>
      </c>
      <c r="AB303" s="429">
        <f t="shared" si="115"/>
        <v>0.18803870845900253</v>
      </c>
      <c r="AC303" s="454">
        <f t="shared" si="116"/>
        <v>94.271814376413474</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0</v>
      </c>
      <c r="V304" s="475">
        <f t="shared" si="109"/>
        <v>0</v>
      </c>
      <c r="W304" s="460">
        <f t="shared" si="110"/>
        <v>412.16530227800001</v>
      </c>
      <c r="X304" s="476">
        <f t="shared" si="111"/>
        <v>2309.88392286</v>
      </c>
      <c r="Y304" s="476">
        <f t="shared" si="112"/>
        <v>649.91935232000003</v>
      </c>
      <c r="Z304" s="478">
        <f t="shared" si="113"/>
        <v>0</v>
      </c>
      <c r="AA304" s="465">
        <f t="shared" si="114"/>
        <v>3371.9685774580003</v>
      </c>
      <c r="AB304" s="429">
        <f t="shared" si="115"/>
        <v>0.71258845677472538</v>
      </c>
      <c r="AC304" s="454">
        <f t="shared" si="116"/>
        <v>100.00253264217105</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0</v>
      </c>
      <c r="V305" s="475">
        <f t="shared" si="109"/>
        <v>0</v>
      </c>
      <c r="W305" s="460">
        <f t="shared" si="110"/>
        <v>132.61389141800001</v>
      </c>
      <c r="X305" s="476">
        <f t="shared" si="111"/>
        <v>673.97194127199998</v>
      </c>
      <c r="Y305" s="476">
        <f t="shared" si="112"/>
        <v>209.37825837400001</v>
      </c>
      <c r="Z305" s="478">
        <f t="shared" si="113"/>
        <v>0</v>
      </c>
      <c r="AA305" s="465">
        <f t="shared" si="114"/>
        <v>1015.9640910639999</v>
      </c>
      <c r="AB305" s="429">
        <f t="shared" si="115"/>
        <v>0.21470078002197801</v>
      </c>
      <c r="AC305" s="454">
        <f t="shared" si="116"/>
        <v>95.663648920168527</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0</v>
      </c>
      <c r="V306" s="475">
        <f t="shared" si="109"/>
        <v>0</v>
      </c>
      <c r="W306" s="460">
        <f t="shared" si="110"/>
        <v>209.731595677</v>
      </c>
      <c r="X306" s="476">
        <f t="shared" si="111"/>
        <v>1134.8581287280001</v>
      </c>
      <c r="Y306" s="476">
        <f t="shared" si="112"/>
        <v>359.650312923</v>
      </c>
      <c r="Z306" s="478">
        <f t="shared" si="113"/>
        <v>0</v>
      </c>
      <c r="AA306" s="465">
        <f t="shared" si="114"/>
        <v>1704.2400373280002</v>
      </c>
      <c r="AB306" s="429">
        <f t="shared" si="115"/>
        <v>0.36015216342519024</v>
      </c>
      <c r="AC306" s="454">
        <f t="shared" si="116"/>
        <v>98.345344508643763</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0</v>
      </c>
      <c r="V307" s="475">
        <f t="shared" si="109"/>
        <v>0</v>
      </c>
      <c r="W307" s="460">
        <f t="shared" si="110"/>
        <v>381.69151176299999</v>
      </c>
      <c r="X307" s="476">
        <f t="shared" si="111"/>
        <v>2172.981319344</v>
      </c>
      <c r="Y307" s="476">
        <f t="shared" si="112"/>
        <v>635.719125244</v>
      </c>
      <c r="Z307" s="478">
        <f t="shared" si="113"/>
        <v>0</v>
      </c>
      <c r="AA307" s="465">
        <f t="shared" si="114"/>
        <v>3190.3919563509999</v>
      </c>
      <c r="AB307" s="429">
        <f t="shared" si="115"/>
        <v>0.67421638976141163</v>
      </c>
      <c r="AC307" s="454">
        <f t="shared" si="116"/>
        <v>100.3671401617855</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0</v>
      </c>
      <c r="V308" s="475">
        <f t="shared" si="109"/>
        <v>0</v>
      </c>
      <c r="W308" s="460">
        <f t="shared" si="110"/>
        <v>494.57199048699999</v>
      </c>
      <c r="X308" s="476">
        <f t="shared" si="111"/>
        <v>2825.2963458119998</v>
      </c>
      <c r="Y308" s="476">
        <f t="shared" si="112"/>
        <v>813.42017451900006</v>
      </c>
      <c r="Z308" s="478">
        <f t="shared" si="113"/>
        <v>0</v>
      </c>
      <c r="AA308" s="465">
        <f t="shared" si="114"/>
        <v>4133.2885108179998</v>
      </c>
      <c r="AB308" s="429">
        <f t="shared" si="115"/>
        <v>0.87347601665638208</v>
      </c>
      <c r="AC308" s="454">
        <f t="shared" si="116"/>
        <v>100.15209669390144</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0</v>
      </c>
      <c r="V310" s="475">
        <f t="shared" si="109"/>
        <v>0</v>
      </c>
      <c r="W310" s="460">
        <f t="shared" si="110"/>
        <v>88.454095960999993</v>
      </c>
      <c r="X310" s="476">
        <f t="shared" si="111"/>
        <v>457.24534893599997</v>
      </c>
      <c r="Y310" s="476">
        <f t="shared" si="112"/>
        <v>148.620163757</v>
      </c>
      <c r="Z310" s="478">
        <f t="shared" si="113"/>
        <v>0</v>
      </c>
      <c r="AA310" s="465">
        <f t="shared" si="114"/>
        <v>694.31960865399992</v>
      </c>
      <c r="AB310" s="429">
        <f t="shared" si="115"/>
        <v>0.14672857325739644</v>
      </c>
      <c r="AC310" s="454">
        <f t="shared" si="116"/>
        <v>97.703383559956535</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0</v>
      </c>
      <c r="V311" s="475">
        <f t="shared" si="109"/>
        <v>0</v>
      </c>
      <c r="W311" s="460">
        <f t="shared" si="110"/>
        <v>182.96435449500001</v>
      </c>
      <c r="X311" s="476">
        <f t="shared" si="111"/>
        <v>973.03518533599993</v>
      </c>
      <c r="Y311" s="476">
        <f t="shared" si="112"/>
        <v>299.87495317899999</v>
      </c>
      <c r="Z311" s="478">
        <f t="shared" si="113"/>
        <v>0</v>
      </c>
      <c r="AA311" s="465">
        <f t="shared" si="114"/>
        <v>1455.8744930099999</v>
      </c>
      <c r="AB311" s="429">
        <f t="shared" si="115"/>
        <v>0.3076657846597633</v>
      </c>
      <c r="AC311" s="454">
        <f t="shared" si="116"/>
        <v>97.841192817380559</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0</v>
      </c>
      <c r="V312" s="475">
        <f t="shared" si="109"/>
        <v>0</v>
      </c>
      <c r="W312" s="460">
        <f t="shared" si="110"/>
        <v>136.25640298299999</v>
      </c>
      <c r="X312" s="476">
        <f t="shared" si="111"/>
        <v>771.01446897599999</v>
      </c>
      <c r="Y312" s="476">
        <f t="shared" si="112"/>
        <v>255.70932153299998</v>
      </c>
      <c r="Z312" s="478">
        <f t="shared" si="113"/>
        <v>0</v>
      </c>
      <c r="AA312" s="465">
        <f t="shared" si="114"/>
        <v>1162.9801934920001</v>
      </c>
      <c r="AB312" s="429">
        <f t="shared" si="115"/>
        <v>0.24576927165934068</v>
      </c>
      <c r="AC312" s="454">
        <f t="shared" si="116"/>
        <v>99.52211015854067</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0</v>
      </c>
      <c r="V313" s="475">
        <f t="shared" si="109"/>
        <v>0</v>
      </c>
      <c r="W313" s="460">
        <f t="shared" si="110"/>
        <v>122.876563473</v>
      </c>
      <c r="X313" s="476">
        <f t="shared" si="111"/>
        <v>629.13347059199998</v>
      </c>
      <c r="Y313" s="476">
        <f t="shared" si="112"/>
        <v>202.714440045</v>
      </c>
      <c r="Z313" s="478">
        <f t="shared" si="113"/>
        <v>0</v>
      </c>
      <c r="AA313" s="465">
        <f t="shared" si="114"/>
        <v>954.72447411000007</v>
      </c>
      <c r="AB313" s="429">
        <f t="shared" si="115"/>
        <v>0.20175918725908709</v>
      </c>
      <c r="AC313" s="454">
        <f t="shared" si="116"/>
        <v>96.593068472656611</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0</v>
      </c>
      <c r="V314" s="475">
        <f t="shared" si="109"/>
        <v>0</v>
      </c>
      <c r="W314" s="460">
        <f t="shared" si="110"/>
        <v>256.73655793900002</v>
      </c>
      <c r="X314" s="476">
        <f t="shared" si="111"/>
        <v>1380.3106103159998</v>
      </c>
      <c r="Y314" s="476">
        <f t="shared" si="112"/>
        <v>429.31316652800001</v>
      </c>
      <c r="Z314" s="478">
        <f t="shared" si="113"/>
        <v>0</v>
      </c>
      <c r="AA314" s="465">
        <f t="shared" si="114"/>
        <v>2066.3603347829999</v>
      </c>
      <c r="AB314" s="429">
        <f t="shared" si="115"/>
        <v>0.43667800819590025</v>
      </c>
      <c r="AC314" s="454">
        <f t="shared" si="116"/>
        <v>98.32254523709743</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0</v>
      </c>
      <c r="V315" s="475">
        <f t="shared" si="109"/>
        <v>0</v>
      </c>
      <c r="W315" s="460">
        <f t="shared" si="110"/>
        <v>198.918964762</v>
      </c>
      <c r="X315" s="476">
        <f t="shared" si="111"/>
        <v>1116.7212393959999</v>
      </c>
      <c r="Y315" s="476">
        <f t="shared" si="112"/>
        <v>333.11023009100001</v>
      </c>
      <c r="Z315" s="478">
        <f t="shared" si="113"/>
        <v>0</v>
      </c>
      <c r="AA315" s="465">
        <f t="shared" si="114"/>
        <v>1648.7504342489999</v>
      </c>
      <c r="AB315" s="429">
        <f t="shared" si="115"/>
        <v>0.34842570461728656</v>
      </c>
      <c r="AC315" s="454">
        <f t="shared" si="116"/>
        <v>101.01307724817691</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0</v>
      </c>
      <c r="V316" s="475">
        <f t="shared" si="109"/>
        <v>0</v>
      </c>
      <c r="W316" s="460">
        <f t="shared" si="110"/>
        <v>216.90087722299998</v>
      </c>
      <c r="X316" s="476">
        <f t="shared" si="111"/>
        <v>1188.015954192</v>
      </c>
      <c r="Y316" s="476">
        <f t="shared" si="112"/>
        <v>345.37204320999996</v>
      </c>
      <c r="Z316" s="478">
        <f t="shared" si="113"/>
        <v>0</v>
      </c>
      <c r="AA316" s="465">
        <f t="shared" si="114"/>
        <v>1750.2888746249998</v>
      </c>
      <c r="AB316" s="429">
        <f t="shared" si="115"/>
        <v>0.36988353225380383</v>
      </c>
      <c r="AC316" s="454">
        <f t="shared" si="116"/>
        <v>98.827631651631194</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0</v>
      </c>
      <c r="V317" s="475">
        <f t="shared" si="109"/>
        <v>0</v>
      </c>
      <c r="W317" s="460">
        <f t="shared" si="110"/>
        <v>163.22107337</v>
      </c>
      <c r="X317" s="476">
        <f t="shared" si="111"/>
        <v>830.31790970400004</v>
      </c>
      <c r="Y317" s="476">
        <f t="shared" si="112"/>
        <v>257.70259590999996</v>
      </c>
      <c r="Z317" s="478">
        <f t="shared" si="113"/>
        <v>0</v>
      </c>
      <c r="AA317" s="465">
        <f t="shared" si="114"/>
        <v>1251.2415789839999</v>
      </c>
      <c r="AB317" s="429">
        <f t="shared" si="115"/>
        <v>0.26442129733389685</v>
      </c>
      <c r="AC317" s="454">
        <f t="shared" si="116"/>
        <v>96.085661305773911</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0</v>
      </c>
      <c r="V318" s="475">
        <f t="shared" si="109"/>
        <v>0</v>
      </c>
      <c r="W318" s="460">
        <f t="shared" si="110"/>
        <v>116.118280181</v>
      </c>
      <c r="X318" s="476">
        <f t="shared" si="111"/>
        <v>554.13920087600002</v>
      </c>
      <c r="Y318" s="476">
        <f t="shared" si="112"/>
        <v>184.531352854</v>
      </c>
      <c r="Z318" s="478">
        <f t="shared" si="113"/>
        <v>0</v>
      </c>
      <c r="AA318" s="465">
        <f t="shared" si="114"/>
        <v>854.7888339110001</v>
      </c>
      <c r="AB318" s="429">
        <f t="shared" si="115"/>
        <v>0.18064007479099747</v>
      </c>
      <c r="AC318" s="454">
        <f t="shared" si="116"/>
        <v>94.026544788978484</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0</v>
      </c>
      <c r="V319" s="475">
        <f t="shared" si="109"/>
        <v>0</v>
      </c>
      <c r="W319" s="460">
        <f t="shared" si="110"/>
        <v>255.10942140099999</v>
      </c>
      <c r="X319" s="476">
        <f t="shared" si="111"/>
        <v>1440.3775945679999</v>
      </c>
      <c r="Y319" s="476">
        <f t="shared" si="112"/>
        <v>435.84951773699999</v>
      </c>
      <c r="Z319" s="478">
        <f t="shared" si="113"/>
        <v>0</v>
      </c>
      <c r="AA319" s="465">
        <f t="shared" si="114"/>
        <v>2131.336533706</v>
      </c>
      <c r="AB319" s="429">
        <f t="shared" si="115"/>
        <v>0.45040924211876582</v>
      </c>
      <c r="AC319" s="454">
        <f t="shared" si="116"/>
        <v>101.85205573989502</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0</v>
      </c>
      <c r="V320" s="475">
        <f t="shared" si="109"/>
        <v>0</v>
      </c>
      <c r="W320" s="460">
        <f t="shared" si="110"/>
        <v>259.78584022500002</v>
      </c>
      <c r="X320" s="476">
        <f t="shared" si="111"/>
        <v>1415.517353036</v>
      </c>
      <c r="Y320" s="476">
        <f t="shared" si="112"/>
        <v>437.40738512999997</v>
      </c>
      <c r="Z320" s="478">
        <f t="shared" si="113"/>
        <v>0</v>
      </c>
      <c r="AA320" s="465">
        <f t="shared" si="114"/>
        <v>2112.7105783910001</v>
      </c>
      <c r="AB320" s="429">
        <f t="shared" si="115"/>
        <v>0.4464730723565089</v>
      </c>
      <c r="AC320" s="454">
        <f t="shared" si="116"/>
        <v>98.886174849155964</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0</v>
      </c>
      <c r="V321" s="475">
        <f t="shared" si="109"/>
        <v>0</v>
      </c>
      <c r="W321" s="460">
        <f t="shared" si="110"/>
        <v>143.02413118800001</v>
      </c>
      <c r="X321" s="476">
        <f t="shared" si="111"/>
        <v>760.031939416</v>
      </c>
      <c r="Y321" s="476">
        <f t="shared" si="112"/>
        <v>241.62288291199997</v>
      </c>
      <c r="Z321" s="478">
        <f t="shared" si="113"/>
        <v>0</v>
      </c>
      <c r="AA321" s="465">
        <f t="shared" si="114"/>
        <v>1144.6789535160001</v>
      </c>
      <c r="AB321" s="429">
        <f t="shared" si="115"/>
        <v>0.24190172305917162</v>
      </c>
      <c r="AC321" s="454">
        <f t="shared" si="116"/>
        <v>96.590454582363833</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0</v>
      </c>
      <c r="V322" s="475">
        <f t="shared" si="109"/>
        <v>0</v>
      </c>
      <c r="W322" s="460">
        <f t="shared" si="110"/>
        <v>140.75088216699999</v>
      </c>
      <c r="X322" s="476">
        <f t="shared" si="111"/>
        <v>694.30125880800006</v>
      </c>
      <c r="Y322" s="476">
        <f t="shared" si="112"/>
        <v>232.66636272599999</v>
      </c>
      <c r="Z322" s="478">
        <f t="shared" si="113"/>
        <v>0</v>
      </c>
      <c r="AA322" s="465">
        <f t="shared" si="114"/>
        <v>1067.7185037009999</v>
      </c>
      <c r="AB322" s="429">
        <f t="shared" si="115"/>
        <v>0.22563789173732035</v>
      </c>
      <c r="AC322" s="454">
        <f t="shared" si="116"/>
        <v>94.447646655136452</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0</v>
      </c>
      <c r="V323" s="475">
        <f t="shared" si="109"/>
        <v>0</v>
      </c>
      <c r="W323" s="460">
        <f t="shared" si="110"/>
        <v>181.71422283299998</v>
      </c>
      <c r="X323" s="476">
        <f t="shared" si="111"/>
        <v>1038.9231253319999</v>
      </c>
      <c r="Y323" s="476">
        <f t="shared" si="112"/>
        <v>313.20184190600003</v>
      </c>
      <c r="Z323" s="478">
        <f t="shared" si="113"/>
        <v>0</v>
      </c>
      <c r="AA323" s="465">
        <f t="shared" si="114"/>
        <v>1533.8391900709998</v>
      </c>
      <c r="AB323" s="429">
        <f t="shared" si="115"/>
        <v>0.32414184067434487</v>
      </c>
      <c r="AC323" s="454">
        <f t="shared" si="116"/>
        <v>101.39442842132647</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0</v>
      </c>
      <c r="V324" s="475">
        <f t="shared" si="109"/>
        <v>0</v>
      </c>
      <c r="W324" s="460">
        <f t="shared" si="110"/>
        <v>113.31023120899999</v>
      </c>
      <c r="X324" s="476">
        <f t="shared" si="111"/>
        <v>551.90881462799996</v>
      </c>
      <c r="Y324" s="476">
        <f t="shared" si="112"/>
        <v>192.82284577300001</v>
      </c>
      <c r="Z324" s="478">
        <f t="shared" si="113"/>
        <v>0</v>
      </c>
      <c r="AA324" s="465">
        <f t="shared" si="114"/>
        <v>858.04189160999999</v>
      </c>
      <c r="AB324" s="429">
        <f t="shared" si="115"/>
        <v>0.18132753415257818</v>
      </c>
      <c r="AC324" s="454">
        <f t="shared" si="116"/>
        <v>94.606200786536121</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0</v>
      </c>
      <c r="V326" s="529">
        <f t="shared" si="109"/>
        <v>0</v>
      </c>
      <c r="W326" s="530">
        <f t="shared" si="110"/>
        <v>130.42782536600001</v>
      </c>
      <c r="X326" s="529">
        <f t="shared" si="111"/>
        <v>737.67003528800001</v>
      </c>
      <c r="Y326" s="529">
        <f t="shared" si="112"/>
        <v>226.01638430899999</v>
      </c>
      <c r="Z326" s="530">
        <f t="shared" si="113"/>
        <v>0</v>
      </c>
      <c r="AA326" s="531">
        <f t="shared" si="114"/>
        <v>1094.1142449629999</v>
      </c>
      <c r="AB326" s="532">
        <f t="shared" si="115"/>
        <v>0.23121602809868974</v>
      </c>
      <c r="AC326" s="533">
        <f t="shared" si="116"/>
        <v>99.602479455703829</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0</v>
      </c>
      <c r="V327" s="475">
        <f t="shared" si="109"/>
        <v>0</v>
      </c>
      <c r="W327" s="460">
        <f t="shared" si="110"/>
        <v>205.67728440499999</v>
      </c>
      <c r="X327" s="476">
        <f t="shared" si="111"/>
        <v>1179.381694596</v>
      </c>
      <c r="Y327" s="476">
        <f t="shared" si="112"/>
        <v>338.249756843</v>
      </c>
      <c r="Z327" s="478">
        <f t="shared" si="113"/>
        <v>0</v>
      </c>
      <c r="AA327" s="465">
        <f t="shared" si="114"/>
        <v>1723.3087358439998</v>
      </c>
      <c r="AB327" s="429">
        <f t="shared" si="115"/>
        <v>0.36418189683939134</v>
      </c>
      <c r="AC327" s="454">
        <f t="shared" si="116"/>
        <v>99.507817884557141</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0</v>
      </c>
      <c r="V328" s="475">
        <f t="shared" si="109"/>
        <v>0</v>
      </c>
      <c r="W328" s="460">
        <f t="shared" si="110"/>
        <v>112.526400943</v>
      </c>
      <c r="X328" s="476">
        <f t="shared" si="111"/>
        <v>618.17491743599999</v>
      </c>
      <c r="Y328" s="476">
        <f t="shared" si="112"/>
        <v>179.28764505300001</v>
      </c>
      <c r="Z328" s="478">
        <f t="shared" si="113"/>
        <v>0</v>
      </c>
      <c r="AA328" s="465">
        <f t="shared" si="114"/>
        <v>909.98896343199999</v>
      </c>
      <c r="AB328" s="429">
        <f t="shared" si="115"/>
        <v>0.19230535998140322</v>
      </c>
      <c r="AC328" s="454">
        <f t="shared" si="116"/>
        <v>99.092813775309381</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0</v>
      </c>
      <c r="V329" s="475">
        <f t="shared" ref="V329:V392" si="130">IFERROR(V$5*I329,"")</f>
        <v>0</v>
      </c>
      <c r="W329" s="460">
        <f t="shared" ref="W329:W392" si="131">IFERROR(W$5*K329,"")</f>
        <v>162.38985928699998</v>
      </c>
      <c r="X329" s="476">
        <f t="shared" ref="X329:X392" si="132">IFERROR(X$5*M329,"")</f>
        <v>879.71970545199997</v>
      </c>
      <c r="Y329" s="476">
        <f t="shared" ref="Y329:Y392" si="133">IFERROR(Y$5*O329,"")</f>
        <v>257.816949185</v>
      </c>
      <c r="Z329" s="478">
        <f t="shared" ref="Z329:Z392" si="134">IFERROR(Z$5*Q329,"")</f>
        <v>0</v>
      </c>
      <c r="AA329" s="465">
        <f t="shared" ref="AA329:AA392" si="135">IFERROR(SUM(U329:Z329),"")</f>
        <v>1299.9265139240001</v>
      </c>
      <c r="AB329" s="429">
        <f t="shared" ref="AB329:AB392" si="136">IF(OR(AA329="", AA329=0), "", AA329/$AA$5)</f>
        <v>0.27470974512341506</v>
      </c>
      <c r="AC329" s="454">
        <f t="shared" ref="AC329:AC392" si="137">IF(OR(AB329="", AB329=0), "", IF(AN329&gt;0, AB329/AN329*100, ""))</f>
        <v>98.699976630254966</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0</v>
      </c>
      <c r="V330" s="475">
        <f t="shared" si="130"/>
        <v>0</v>
      </c>
      <c r="W330" s="460">
        <f t="shared" si="131"/>
        <v>300.89616990999997</v>
      </c>
      <c r="X330" s="476">
        <f t="shared" si="132"/>
        <v>1700.8429058999998</v>
      </c>
      <c r="Y330" s="476">
        <f t="shared" si="133"/>
        <v>487.12763703400003</v>
      </c>
      <c r="Z330" s="478">
        <f t="shared" si="134"/>
        <v>0</v>
      </c>
      <c r="AA330" s="465">
        <f t="shared" si="135"/>
        <v>2488.8667128439997</v>
      </c>
      <c r="AB330" s="429">
        <f t="shared" si="136"/>
        <v>0.52596507033896867</v>
      </c>
      <c r="AC330" s="454">
        <f t="shared" si="137"/>
        <v>99.671860764649622</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0</v>
      </c>
      <c r="V331" s="475">
        <f t="shared" si="130"/>
        <v>0</v>
      </c>
      <c r="W331" s="460">
        <f t="shared" si="131"/>
        <v>291.62151691599996</v>
      </c>
      <c r="X331" s="476">
        <f t="shared" si="132"/>
        <v>1639.5497415519999</v>
      </c>
      <c r="Y331" s="476">
        <f t="shared" si="133"/>
        <v>495.97736615600002</v>
      </c>
      <c r="Z331" s="478">
        <f t="shared" si="134"/>
        <v>0</v>
      </c>
      <c r="AA331" s="465">
        <f t="shared" si="135"/>
        <v>2427.1486246240001</v>
      </c>
      <c r="AB331" s="429">
        <f t="shared" si="136"/>
        <v>0.51292236361453936</v>
      </c>
      <c r="AC331" s="454">
        <f t="shared" si="137"/>
        <v>101.0910067464597</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0</v>
      </c>
      <c r="V332" s="475">
        <f t="shared" si="130"/>
        <v>0</v>
      </c>
      <c r="W332" s="460">
        <f t="shared" si="131"/>
        <v>276.39064524999998</v>
      </c>
      <c r="X332" s="476">
        <f t="shared" si="132"/>
        <v>1516.237301848</v>
      </c>
      <c r="Y332" s="476">
        <f t="shared" si="133"/>
        <v>439.71038584199999</v>
      </c>
      <c r="Z332" s="478">
        <f t="shared" si="134"/>
        <v>0</v>
      </c>
      <c r="AA332" s="465">
        <f t="shared" si="135"/>
        <v>2232.3383329399999</v>
      </c>
      <c r="AB332" s="429">
        <f t="shared" si="136"/>
        <v>0.47175366292054099</v>
      </c>
      <c r="AC332" s="454">
        <f t="shared" si="137"/>
        <v>98.503326768081777</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0</v>
      </c>
      <c r="V333" s="475">
        <f t="shared" si="130"/>
        <v>0</v>
      </c>
      <c r="W333" s="460">
        <f t="shared" si="131"/>
        <v>204.870922866</v>
      </c>
      <c r="X333" s="476">
        <f t="shared" si="132"/>
        <v>1068.74721888</v>
      </c>
      <c r="Y333" s="476">
        <f t="shared" si="133"/>
        <v>323.46171703800002</v>
      </c>
      <c r="Z333" s="478">
        <f t="shared" si="134"/>
        <v>0</v>
      </c>
      <c r="AA333" s="465">
        <f t="shared" si="135"/>
        <v>1597.079858784</v>
      </c>
      <c r="AB333" s="429">
        <f t="shared" si="136"/>
        <v>0.33750630997125952</v>
      </c>
      <c r="AC333" s="454">
        <f t="shared" si="137"/>
        <v>96.272345811149862</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0</v>
      </c>
      <c r="V334" s="475">
        <f t="shared" si="130"/>
        <v>0</v>
      </c>
      <c r="W334" s="460">
        <f t="shared" si="131"/>
        <v>166.98585700499999</v>
      </c>
      <c r="X334" s="476">
        <f t="shared" si="132"/>
        <v>903.20355995600005</v>
      </c>
      <c r="Y334" s="476">
        <f t="shared" si="133"/>
        <v>265.468133911</v>
      </c>
      <c r="Z334" s="478">
        <f t="shared" si="134"/>
        <v>0</v>
      </c>
      <c r="AA334" s="465">
        <f t="shared" si="135"/>
        <v>1335.657550872</v>
      </c>
      <c r="AB334" s="429">
        <f t="shared" si="136"/>
        <v>0.28226068277092137</v>
      </c>
      <c r="AC334" s="454">
        <f t="shared" si="137"/>
        <v>98.647272941561468</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0</v>
      </c>
      <c r="V335" s="475">
        <f t="shared" si="130"/>
        <v>0</v>
      </c>
      <c r="W335" s="460">
        <f t="shared" si="131"/>
        <v>344.83753913199996</v>
      </c>
      <c r="X335" s="476">
        <f t="shared" si="132"/>
        <v>1977.8888332480001</v>
      </c>
      <c r="Y335" s="476">
        <f t="shared" si="133"/>
        <v>594.66515074799997</v>
      </c>
      <c r="Z335" s="478">
        <f t="shared" si="134"/>
        <v>0</v>
      </c>
      <c r="AA335" s="465">
        <f t="shared" si="135"/>
        <v>2917.3915231280002</v>
      </c>
      <c r="AB335" s="429">
        <f t="shared" si="136"/>
        <v>0.61652399051732887</v>
      </c>
      <c r="AC335" s="454">
        <f t="shared" si="137"/>
        <v>101.32239775532696</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0</v>
      </c>
      <c r="V336" s="475">
        <f t="shared" si="130"/>
        <v>0</v>
      </c>
      <c r="W336" s="460">
        <f t="shared" si="131"/>
        <v>301.338703522</v>
      </c>
      <c r="X336" s="476">
        <f t="shared" si="132"/>
        <v>1628.973312132</v>
      </c>
      <c r="Y336" s="476">
        <f t="shared" si="133"/>
        <v>472.27636289700001</v>
      </c>
      <c r="Z336" s="478">
        <f t="shared" si="134"/>
        <v>0</v>
      </c>
      <c r="AA336" s="465">
        <f t="shared" si="135"/>
        <v>2402.588378551</v>
      </c>
      <c r="AB336" s="429">
        <f t="shared" si="136"/>
        <v>0.50773211719167366</v>
      </c>
      <c r="AC336" s="454">
        <f t="shared" si="137"/>
        <v>98.825498425398735</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0</v>
      </c>
      <c r="V337" s="475">
        <f t="shared" si="130"/>
        <v>0</v>
      </c>
      <c r="W337" s="460">
        <f t="shared" si="131"/>
        <v>154.980061638</v>
      </c>
      <c r="X337" s="476">
        <f t="shared" si="132"/>
        <v>831.94023085999993</v>
      </c>
      <c r="Y337" s="476">
        <f t="shared" si="133"/>
        <v>262.90149344299999</v>
      </c>
      <c r="Z337" s="478">
        <f t="shared" si="134"/>
        <v>0</v>
      </c>
      <c r="AA337" s="465">
        <f t="shared" si="135"/>
        <v>1249.8217859409999</v>
      </c>
      <c r="AB337" s="429">
        <f t="shared" si="136"/>
        <v>0.26412125653867286</v>
      </c>
      <c r="AC337" s="454">
        <f t="shared" si="137"/>
        <v>96.808443863385534</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0</v>
      </c>
      <c r="V338" s="475">
        <f t="shared" si="130"/>
        <v>0</v>
      </c>
      <c r="W338" s="460">
        <f t="shared" si="131"/>
        <v>216.446757451</v>
      </c>
      <c r="X338" s="476">
        <f t="shared" si="132"/>
        <v>1199.850426276</v>
      </c>
      <c r="Y338" s="476">
        <f t="shared" si="133"/>
        <v>359.17867637999996</v>
      </c>
      <c r="Z338" s="478">
        <f t="shared" si="134"/>
        <v>0</v>
      </c>
      <c r="AA338" s="465">
        <f t="shared" si="135"/>
        <v>1775.4758601069998</v>
      </c>
      <c r="AB338" s="429">
        <f t="shared" si="136"/>
        <v>0.37520622571999152</v>
      </c>
      <c r="AC338" s="454">
        <f t="shared" si="137"/>
        <v>99.796597588868124</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0</v>
      </c>
      <c r="V339" s="475">
        <f t="shared" si="130"/>
        <v>0</v>
      </c>
      <c r="W339" s="460">
        <f t="shared" si="131"/>
        <v>273.50406600100001</v>
      </c>
      <c r="X339" s="476">
        <f t="shared" si="132"/>
        <v>1541.6682797640001</v>
      </c>
      <c r="Y339" s="476">
        <f t="shared" si="133"/>
        <v>454.19678716999999</v>
      </c>
      <c r="Z339" s="478">
        <f t="shared" si="134"/>
        <v>0</v>
      </c>
      <c r="AA339" s="465">
        <f t="shared" si="135"/>
        <v>2269.3691329349999</v>
      </c>
      <c r="AB339" s="429">
        <f t="shared" si="136"/>
        <v>0.47957927576817411</v>
      </c>
      <c r="AC339" s="454">
        <f t="shared" si="137"/>
        <v>101.26796413731567</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0</v>
      </c>
      <c r="V340" s="475">
        <f t="shared" si="130"/>
        <v>0</v>
      </c>
      <c r="W340" s="460">
        <f t="shared" si="131"/>
        <v>146.75755371900001</v>
      </c>
      <c r="X340" s="476">
        <f t="shared" si="132"/>
        <v>773.82534631600004</v>
      </c>
      <c r="Y340" s="476">
        <f t="shared" si="133"/>
        <v>240.02847530900002</v>
      </c>
      <c r="Z340" s="478">
        <f t="shared" si="134"/>
        <v>0</v>
      </c>
      <c r="AA340" s="465">
        <f t="shared" si="135"/>
        <v>1160.6113753440002</v>
      </c>
      <c r="AB340" s="429">
        <f t="shared" si="136"/>
        <v>0.24526867610819952</v>
      </c>
      <c r="AC340" s="454">
        <f t="shared" si="137"/>
        <v>97.17657175557153</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0</v>
      </c>
      <c r="V342" s="475">
        <f t="shared" si="130"/>
        <v>0</v>
      </c>
      <c r="W342" s="460">
        <f t="shared" si="131"/>
        <v>346.28062420999998</v>
      </c>
      <c r="X342" s="476">
        <f t="shared" si="132"/>
        <v>1948.54084536</v>
      </c>
      <c r="Y342" s="476">
        <f t="shared" si="133"/>
        <v>561.54669227700003</v>
      </c>
      <c r="Z342" s="478">
        <f t="shared" si="134"/>
        <v>0</v>
      </c>
      <c r="AA342" s="465">
        <f t="shared" si="135"/>
        <v>2856.368161847</v>
      </c>
      <c r="AB342" s="429">
        <f t="shared" si="136"/>
        <v>0.60362809844611154</v>
      </c>
      <c r="AC342" s="454">
        <f t="shared" si="137"/>
        <v>99.954258297722149</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0</v>
      </c>
      <c r="V343" s="475">
        <f t="shared" si="130"/>
        <v>0</v>
      </c>
      <c r="W343" s="460">
        <f t="shared" si="131"/>
        <v>325.98565318999999</v>
      </c>
      <c r="X343" s="476">
        <f t="shared" si="132"/>
        <v>1819.998792184</v>
      </c>
      <c r="Y343" s="476">
        <f t="shared" si="133"/>
        <v>514.58938858700003</v>
      </c>
      <c r="Z343" s="478">
        <f t="shared" si="134"/>
        <v>0</v>
      </c>
      <c r="AA343" s="465">
        <f t="shared" si="135"/>
        <v>2660.5738339609998</v>
      </c>
      <c r="AB343" s="429">
        <f t="shared" si="136"/>
        <v>0.56225144420139472</v>
      </c>
      <c r="AC343" s="454">
        <f t="shared" si="137"/>
        <v>100.2509991268883</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0</v>
      </c>
      <c r="V344" s="475">
        <f t="shared" si="130"/>
        <v>0</v>
      </c>
      <c r="W344" s="460">
        <f t="shared" si="131"/>
        <v>130.813374458</v>
      </c>
      <c r="X344" s="476">
        <f t="shared" si="132"/>
        <v>764.65978115600001</v>
      </c>
      <c r="Y344" s="476">
        <f t="shared" si="133"/>
        <v>232.877784873</v>
      </c>
      <c r="Z344" s="478">
        <f t="shared" si="134"/>
        <v>0</v>
      </c>
      <c r="AA344" s="465">
        <f t="shared" si="135"/>
        <v>1128.3509404870001</v>
      </c>
      <c r="AB344" s="429">
        <f t="shared" si="136"/>
        <v>0.23845117085524092</v>
      </c>
      <c r="AC344" s="454">
        <f t="shared" si="137"/>
        <v>101.59408585629883</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0</v>
      </c>
      <c r="V345" s="475">
        <f t="shared" si="130"/>
        <v>0</v>
      </c>
      <c r="W345" s="460">
        <f t="shared" si="131"/>
        <v>62.273985744999997</v>
      </c>
      <c r="X345" s="476">
        <f t="shared" si="132"/>
        <v>305.74525472800002</v>
      </c>
      <c r="Y345" s="476">
        <f t="shared" si="133"/>
        <v>81.494105349000009</v>
      </c>
      <c r="Z345" s="478">
        <f t="shared" si="134"/>
        <v>0</v>
      </c>
      <c r="AA345" s="465">
        <f t="shared" si="135"/>
        <v>449.51334582200002</v>
      </c>
      <c r="AB345" s="429">
        <f t="shared" si="136"/>
        <v>9.4994367248943362E-2</v>
      </c>
      <c r="AC345" s="454">
        <f t="shared" si="137"/>
        <v>97.922198468021222</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0</v>
      </c>
      <c r="V346" s="475">
        <f t="shared" si="130"/>
        <v>0</v>
      </c>
      <c r="W346" s="460">
        <f t="shared" si="131"/>
        <v>40.888870738000001</v>
      </c>
      <c r="X346" s="476">
        <f t="shared" si="132"/>
        <v>261.06146769999998</v>
      </c>
      <c r="Y346" s="476">
        <f t="shared" si="133"/>
        <v>82.009613830000006</v>
      </c>
      <c r="Z346" s="478">
        <f t="shared" si="134"/>
        <v>0</v>
      </c>
      <c r="AA346" s="465">
        <f t="shared" si="135"/>
        <v>383.95995226799994</v>
      </c>
      <c r="AB346" s="429">
        <f t="shared" si="136"/>
        <v>8.1141156438715112E-2</v>
      </c>
      <c r="AC346" s="454">
        <f t="shared" si="137"/>
        <v>102.24821586395431</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0</v>
      </c>
      <c r="V347" s="475">
        <f t="shared" si="130"/>
        <v>0</v>
      </c>
      <c r="W347" s="460">
        <f t="shared" si="131"/>
        <v>44.381054184999996</v>
      </c>
      <c r="X347" s="476">
        <f t="shared" si="132"/>
        <v>249.51843981999997</v>
      </c>
      <c r="Y347" s="476">
        <f t="shared" si="133"/>
        <v>70.071300454999999</v>
      </c>
      <c r="Z347" s="478">
        <f t="shared" si="134"/>
        <v>0</v>
      </c>
      <c r="AA347" s="465">
        <f t="shared" si="135"/>
        <v>363.97079445999998</v>
      </c>
      <c r="AB347" s="429">
        <f t="shared" si="136"/>
        <v>7.6916904999999994E-2</v>
      </c>
      <c r="AC347" s="454">
        <f t="shared" si="137"/>
        <v>99.830366059362802</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0</v>
      </c>
      <c r="V348" s="475">
        <f t="shared" si="130"/>
        <v>0</v>
      </c>
      <c r="W348" s="460">
        <f t="shared" si="131"/>
        <v>24.081212131000001</v>
      </c>
      <c r="X348" s="476">
        <f t="shared" si="132"/>
        <v>146.90601602000001</v>
      </c>
      <c r="Y348" s="476">
        <f t="shared" si="133"/>
        <v>41.255049505000002</v>
      </c>
      <c r="Z348" s="478">
        <f t="shared" si="134"/>
        <v>0</v>
      </c>
      <c r="AA348" s="465">
        <f t="shared" si="135"/>
        <v>212.242277656</v>
      </c>
      <c r="AB348" s="429">
        <f t="shared" si="136"/>
        <v>4.4852552336432795E-2</v>
      </c>
      <c r="AC348" s="454">
        <f t="shared" si="137"/>
        <v>98.643267176166688</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0</v>
      </c>
      <c r="V349" s="475">
        <f t="shared" si="130"/>
        <v>0</v>
      </c>
      <c r="W349" s="460">
        <f t="shared" si="131"/>
        <v>15.589652574</v>
      </c>
      <c r="X349" s="476">
        <f t="shared" si="132"/>
        <v>87.647890727999993</v>
      </c>
      <c r="Y349" s="476">
        <f t="shared" si="133"/>
        <v>24.613818882</v>
      </c>
      <c r="Z349" s="478">
        <f t="shared" si="134"/>
        <v>0</v>
      </c>
      <c r="AA349" s="465">
        <f t="shared" si="135"/>
        <v>127.851362184</v>
      </c>
      <c r="AB349" s="429">
        <f t="shared" si="136"/>
        <v>2.7018462E-2</v>
      </c>
      <c r="AC349" s="454">
        <f t="shared" si="137"/>
        <v>99.511449200828125</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0</v>
      </c>
      <c r="V350" s="475">
        <f t="shared" si="130"/>
        <v>0</v>
      </c>
      <c r="W350" s="460">
        <f t="shared" si="131"/>
        <v>171.47748292400001</v>
      </c>
      <c r="X350" s="476">
        <f t="shared" si="132"/>
        <v>954.59915054399994</v>
      </c>
      <c r="Y350" s="476">
        <f t="shared" si="133"/>
        <v>271.24850361300003</v>
      </c>
      <c r="Z350" s="478">
        <f t="shared" si="134"/>
        <v>0</v>
      </c>
      <c r="AA350" s="465">
        <f t="shared" si="135"/>
        <v>1397.3251370809999</v>
      </c>
      <c r="AB350" s="429">
        <f t="shared" si="136"/>
        <v>0.29529271705008453</v>
      </c>
      <c r="AC350" s="454">
        <f t="shared" si="137"/>
        <v>98.626124456268997</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0</v>
      </c>
      <c r="V351" s="475">
        <f t="shared" si="130"/>
        <v>0</v>
      </c>
      <c r="W351" s="460">
        <f t="shared" si="131"/>
        <v>28.084650466999999</v>
      </c>
      <c r="X351" s="476">
        <f t="shared" si="132"/>
        <v>171.12987882800002</v>
      </c>
      <c r="Y351" s="476">
        <f t="shared" si="133"/>
        <v>56.374952945000004</v>
      </c>
      <c r="Z351" s="478">
        <f t="shared" si="134"/>
        <v>0</v>
      </c>
      <c r="AA351" s="465">
        <f t="shared" si="135"/>
        <v>255.58948224</v>
      </c>
      <c r="AB351" s="429">
        <f t="shared" si="136"/>
        <v>5.4012992865595945E-2</v>
      </c>
      <c r="AC351" s="454">
        <f t="shared" si="137"/>
        <v>96.283490312068437</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0</v>
      </c>
      <c r="V352" s="475">
        <f t="shared" si="130"/>
        <v>0</v>
      </c>
      <c r="W352" s="460">
        <f t="shared" si="131"/>
        <v>230.90835194500002</v>
      </c>
      <c r="X352" s="476">
        <f t="shared" si="132"/>
        <v>1261.226069324</v>
      </c>
      <c r="Y352" s="476">
        <f t="shared" si="133"/>
        <v>362.63900784800001</v>
      </c>
      <c r="Z352" s="478">
        <f t="shared" si="134"/>
        <v>0</v>
      </c>
      <c r="AA352" s="465">
        <f t="shared" si="135"/>
        <v>1854.773429117</v>
      </c>
      <c r="AB352" s="429">
        <f t="shared" si="136"/>
        <v>0.39196395374408283</v>
      </c>
      <c r="AC352" s="454">
        <f t="shared" si="137"/>
        <v>98.811405753906826</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0</v>
      </c>
      <c r="V353" s="475">
        <f t="shared" si="130"/>
        <v>0</v>
      </c>
      <c r="W353" s="460">
        <f t="shared" si="131"/>
        <v>27.754796877</v>
      </c>
      <c r="X353" s="476">
        <f t="shared" si="132"/>
        <v>161.37731835599999</v>
      </c>
      <c r="Y353" s="476">
        <f t="shared" si="133"/>
        <v>45.318969488999997</v>
      </c>
      <c r="Z353" s="478">
        <f t="shared" si="134"/>
        <v>0</v>
      </c>
      <c r="AA353" s="465">
        <f t="shared" si="135"/>
        <v>234.45108472199996</v>
      </c>
      <c r="AB353" s="429">
        <f t="shared" si="136"/>
        <v>4.9545875892223153E-2</v>
      </c>
      <c r="AC353" s="454">
        <f t="shared" si="137"/>
        <v>98.985643033109255</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0</v>
      </c>
      <c r="V354" s="475">
        <f t="shared" si="130"/>
        <v>0</v>
      </c>
      <c r="W354" s="460">
        <f t="shared" si="131"/>
        <v>23.122071378000001</v>
      </c>
      <c r="X354" s="476">
        <f t="shared" si="132"/>
        <v>114.793439428</v>
      </c>
      <c r="Y354" s="476">
        <f t="shared" si="133"/>
        <v>35.425003884000006</v>
      </c>
      <c r="Z354" s="478">
        <f t="shared" si="134"/>
        <v>0</v>
      </c>
      <c r="AA354" s="465">
        <f t="shared" si="135"/>
        <v>173.34051468999999</v>
      </c>
      <c r="AB354" s="429">
        <f t="shared" si="136"/>
        <v>3.663155424556213E-2</v>
      </c>
      <c r="AC354" s="454">
        <f t="shared" si="137"/>
        <v>93.601405443768897</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0</v>
      </c>
      <c r="V355" s="475">
        <f t="shared" si="130"/>
        <v>0</v>
      </c>
      <c r="W355" s="460">
        <f t="shared" si="131"/>
        <v>152.985713068</v>
      </c>
      <c r="X355" s="476">
        <f t="shared" si="132"/>
        <v>865.84197401599999</v>
      </c>
      <c r="Y355" s="476">
        <f t="shared" si="133"/>
        <v>244.54963894700003</v>
      </c>
      <c r="Z355" s="478">
        <f t="shared" si="134"/>
        <v>0</v>
      </c>
      <c r="AA355" s="465">
        <f t="shared" si="135"/>
        <v>1263.3773260309999</v>
      </c>
      <c r="AB355" s="429">
        <f t="shared" si="136"/>
        <v>0.26698590998119187</v>
      </c>
      <c r="AC355" s="454">
        <f t="shared" si="137"/>
        <v>101.42815077948278</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0</v>
      </c>
      <c r="V356" s="475">
        <f t="shared" si="130"/>
        <v>0</v>
      </c>
      <c r="W356" s="460">
        <f t="shared" si="131"/>
        <v>66.675116138000007</v>
      </c>
      <c r="X356" s="476">
        <f t="shared" si="132"/>
        <v>420.13217229600002</v>
      </c>
      <c r="Y356" s="476">
        <f t="shared" si="133"/>
        <v>121.091284258</v>
      </c>
      <c r="Z356" s="478">
        <f t="shared" si="134"/>
        <v>0</v>
      </c>
      <c r="AA356" s="465">
        <f t="shared" si="135"/>
        <v>607.89857269200002</v>
      </c>
      <c r="AB356" s="429">
        <f t="shared" si="136"/>
        <v>0.128465463375317</v>
      </c>
      <c r="AC356" s="454">
        <f t="shared" si="137"/>
        <v>103.98623604221106</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0</v>
      </c>
      <c r="V357" s="475">
        <f t="shared" si="130"/>
        <v>0</v>
      </c>
      <c r="W357" s="460">
        <f t="shared" si="131"/>
        <v>6.5210832079999994</v>
      </c>
      <c r="X357" s="476">
        <f t="shared" si="132"/>
        <v>30.254838356000004</v>
      </c>
      <c r="Y357" s="476">
        <f t="shared" si="133"/>
        <v>10.556184259</v>
      </c>
      <c r="Z357" s="478">
        <f t="shared" si="134"/>
        <v>0</v>
      </c>
      <c r="AA357" s="465">
        <f t="shared" si="135"/>
        <v>47.332105822999999</v>
      </c>
      <c r="AB357" s="429">
        <f t="shared" si="136"/>
        <v>1.0002558288884193E-2</v>
      </c>
      <c r="AC357" s="454">
        <f t="shared" si="137"/>
        <v>91.346202868024761</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0</v>
      </c>
      <c r="V358" s="475">
        <f t="shared" si="130"/>
        <v>0</v>
      </c>
      <c r="W358" s="460">
        <f t="shared" si="131"/>
        <v>27.498841408000001</v>
      </c>
      <c r="X358" s="476">
        <f t="shared" si="132"/>
        <v>156.05064116</v>
      </c>
      <c r="Y358" s="476">
        <f t="shared" si="133"/>
        <v>43.823099289999995</v>
      </c>
      <c r="Z358" s="478">
        <f t="shared" si="134"/>
        <v>0</v>
      </c>
      <c r="AA358" s="465">
        <f t="shared" si="135"/>
        <v>227.37258185799999</v>
      </c>
      <c r="AB358" s="429">
        <f t="shared" si="136"/>
        <v>4.8049996166103129E-2</v>
      </c>
      <c r="AC358" s="454">
        <f t="shared" si="137"/>
        <v>100.20302882567755</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0</v>
      </c>
      <c r="V359" s="475">
        <f t="shared" si="130"/>
        <v>0</v>
      </c>
      <c r="W359" s="460">
        <f t="shared" si="131"/>
        <v>21.702511167000001</v>
      </c>
      <c r="X359" s="476">
        <f t="shared" si="132"/>
        <v>106.645689</v>
      </c>
      <c r="Y359" s="476">
        <f t="shared" si="133"/>
        <v>35.307952227000001</v>
      </c>
      <c r="Z359" s="478">
        <f t="shared" si="134"/>
        <v>0</v>
      </c>
      <c r="AA359" s="465">
        <f t="shared" si="135"/>
        <v>163.656152394</v>
      </c>
      <c r="AB359" s="429">
        <f t="shared" si="136"/>
        <v>3.4584985713017755E-2</v>
      </c>
      <c r="AC359" s="454">
        <f t="shared" si="137"/>
        <v>94.060866979256147</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0</v>
      </c>
      <c r="V360" s="475">
        <f t="shared" si="130"/>
        <v>0</v>
      </c>
      <c r="W360" s="460">
        <f t="shared" si="131"/>
        <v>33.329287927999999</v>
      </c>
      <c r="X360" s="476">
        <f t="shared" si="132"/>
        <v>191.74671857199999</v>
      </c>
      <c r="Y360" s="476">
        <f t="shared" si="133"/>
        <v>56.838321252</v>
      </c>
      <c r="Z360" s="478">
        <f t="shared" si="134"/>
        <v>0</v>
      </c>
      <c r="AA360" s="465">
        <f t="shared" si="135"/>
        <v>281.91432775200002</v>
      </c>
      <c r="AB360" s="429">
        <f t="shared" si="136"/>
        <v>5.9576147031276422E-2</v>
      </c>
      <c r="AC360" s="454">
        <f t="shared" si="137"/>
        <v>100.66915287167797</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0</v>
      </c>
      <c r="V361" s="475">
        <f t="shared" si="130"/>
        <v>0</v>
      </c>
      <c r="W361" s="460">
        <f t="shared" si="131"/>
        <v>94.532636324999999</v>
      </c>
      <c r="X361" s="476">
        <f t="shared" si="132"/>
        <v>498.97391035599998</v>
      </c>
      <c r="Y361" s="476">
        <f t="shared" si="133"/>
        <v>124.545684205</v>
      </c>
      <c r="Z361" s="478">
        <f t="shared" si="134"/>
        <v>0</v>
      </c>
      <c r="AA361" s="465">
        <f t="shared" si="135"/>
        <v>718.05223088599996</v>
      </c>
      <c r="AB361" s="429">
        <f t="shared" si="136"/>
        <v>0.15174392030557904</v>
      </c>
      <c r="AC361" s="454">
        <f t="shared" si="137"/>
        <v>97.657791945757197</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0</v>
      </c>
      <c r="V362" s="475">
        <f t="shared" si="130"/>
        <v>0</v>
      </c>
      <c r="W362" s="460">
        <f t="shared" si="131"/>
        <v>31.613265693999999</v>
      </c>
      <c r="X362" s="476">
        <f t="shared" si="132"/>
        <v>183.86171268000001</v>
      </c>
      <c r="Y362" s="476">
        <f t="shared" si="133"/>
        <v>51.773206802000004</v>
      </c>
      <c r="Z362" s="478">
        <f t="shared" si="134"/>
        <v>0</v>
      </c>
      <c r="AA362" s="465">
        <f t="shared" si="135"/>
        <v>267.24818517599999</v>
      </c>
      <c r="AB362" s="429">
        <f t="shared" si="136"/>
        <v>5.6476793147928993E-2</v>
      </c>
      <c r="AC362" s="454">
        <f t="shared" si="137"/>
        <v>99.210404945488179</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0</v>
      </c>
      <c r="V363" s="475">
        <f t="shared" si="130"/>
        <v>0</v>
      </c>
      <c r="W363" s="460">
        <f t="shared" si="131"/>
        <v>25.378707992000002</v>
      </c>
      <c r="X363" s="476">
        <f t="shared" si="132"/>
        <v>139.85642122799999</v>
      </c>
      <c r="Y363" s="476">
        <f t="shared" si="133"/>
        <v>40.069329256000003</v>
      </c>
      <c r="Z363" s="478">
        <f t="shared" si="134"/>
        <v>0</v>
      </c>
      <c r="AA363" s="465">
        <f t="shared" si="135"/>
        <v>205.30445847599998</v>
      </c>
      <c r="AB363" s="429">
        <f t="shared" si="136"/>
        <v>4.3386402890109886E-2</v>
      </c>
      <c r="AC363" s="454">
        <f t="shared" si="137"/>
        <v>97.360251613784726</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0</v>
      </c>
      <c r="V364" s="475">
        <f t="shared" si="130"/>
        <v>0</v>
      </c>
      <c r="W364" s="460">
        <f t="shared" si="131"/>
        <v>69.472062475999991</v>
      </c>
      <c r="X364" s="476">
        <f t="shared" si="132"/>
        <v>413.26268114000004</v>
      </c>
      <c r="Y364" s="476">
        <f t="shared" si="133"/>
        <v>119.02757864899999</v>
      </c>
      <c r="Z364" s="478">
        <f t="shared" si="134"/>
        <v>0</v>
      </c>
      <c r="AA364" s="465">
        <f t="shared" si="135"/>
        <v>601.76232226500008</v>
      </c>
      <c r="AB364" s="429">
        <f t="shared" si="136"/>
        <v>0.12716870715659342</v>
      </c>
      <c r="AC364" s="454">
        <f t="shared" si="137"/>
        <v>103.76340180615236</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0</v>
      </c>
      <c r="V365" s="475">
        <f t="shared" si="130"/>
        <v>0</v>
      </c>
      <c r="W365" s="460">
        <f t="shared" si="131"/>
        <v>190.67339472999998</v>
      </c>
      <c r="X365" s="476">
        <f t="shared" si="132"/>
        <v>1148.9366378120001</v>
      </c>
      <c r="Y365" s="476">
        <f t="shared" si="133"/>
        <v>342.19956678900002</v>
      </c>
      <c r="Z365" s="478">
        <f t="shared" si="134"/>
        <v>0</v>
      </c>
      <c r="AA365" s="465">
        <f t="shared" si="135"/>
        <v>1681.8095993310001</v>
      </c>
      <c r="AB365" s="429">
        <f t="shared" si="136"/>
        <v>0.35541200323985633</v>
      </c>
      <c r="AC365" s="454">
        <f t="shared" si="137"/>
        <v>104.05920205157344</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0</v>
      </c>
      <c r="V366" s="475">
        <f t="shared" si="130"/>
        <v>0</v>
      </c>
      <c r="W366" s="460">
        <f t="shared" si="131"/>
        <v>114.58789442600001</v>
      </c>
      <c r="X366" s="476">
        <f t="shared" si="132"/>
        <v>671.89000046399997</v>
      </c>
      <c r="Y366" s="476">
        <f t="shared" si="133"/>
        <v>202.29417661400001</v>
      </c>
      <c r="Z366" s="478">
        <f t="shared" si="134"/>
        <v>0</v>
      </c>
      <c r="AA366" s="465">
        <f t="shared" si="135"/>
        <v>988.772071504</v>
      </c>
      <c r="AB366" s="429">
        <f t="shared" si="136"/>
        <v>0.20895436844970414</v>
      </c>
      <c r="AC366" s="454">
        <f t="shared" si="137"/>
        <v>103.88846269189362</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0</v>
      </c>
      <c r="V367" s="475">
        <f t="shared" si="130"/>
        <v>0</v>
      </c>
      <c r="W367" s="460">
        <f t="shared" si="131"/>
        <v>82.981308661</v>
      </c>
      <c r="X367" s="476">
        <f t="shared" si="132"/>
        <v>498.83414261599995</v>
      </c>
      <c r="Y367" s="476">
        <f t="shared" si="133"/>
        <v>138.89783146300002</v>
      </c>
      <c r="Z367" s="478">
        <f t="shared" si="134"/>
        <v>0</v>
      </c>
      <c r="AA367" s="465">
        <f t="shared" si="135"/>
        <v>720.71328273999995</v>
      </c>
      <c r="AB367" s="429">
        <f t="shared" si="136"/>
        <v>0.15230627276838546</v>
      </c>
      <c r="AC367" s="454">
        <f t="shared" si="137"/>
        <v>100.47472147964453</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0</v>
      </c>
      <c r="V368" s="475">
        <f t="shared" si="130"/>
        <v>0</v>
      </c>
      <c r="W368" s="460">
        <f t="shared" si="131"/>
        <v>52.539542222999998</v>
      </c>
      <c r="X368" s="476">
        <f t="shared" si="132"/>
        <v>338.69007303199999</v>
      </c>
      <c r="Y368" s="476">
        <f t="shared" si="133"/>
        <v>94.791100521999994</v>
      </c>
      <c r="Z368" s="478">
        <f t="shared" si="134"/>
        <v>0</v>
      </c>
      <c r="AA368" s="465">
        <f t="shared" si="135"/>
        <v>486.02071577699996</v>
      </c>
      <c r="AB368" s="429">
        <f t="shared" si="136"/>
        <v>0.10270936512616229</v>
      </c>
      <c r="AC368" s="454">
        <f t="shared" si="137"/>
        <v>102.20852684393189</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0</v>
      </c>
      <c r="V369" s="475">
        <f t="shared" si="130"/>
        <v>0</v>
      </c>
      <c r="W369" s="460">
        <f t="shared" si="131"/>
        <v>24.263622026</v>
      </c>
      <c r="X369" s="476">
        <f t="shared" si="132"/>
        <v>136.414540472</v>
      </c>
      <c r="Y369" s="476">
        <f t="shared" si="133"/>
        <v>35.103143939999995</v>
      </c>
      <c r="Z369" s="478">
        <f t="shared" si="134"/>
        <v>0</v>
      </c>
      <c r="AA369" s="465">
        <f t="shared" si="135"/>
        <v>195.781306438</v>
      </c>
      <c r="AB369" s="429">
        <f t="shared" si="136"/>
        <v>4.1373902459425189E-2</v>
      </c>
      <c r="AC369" s="454">
        <f t="shared" si="137"/>
        <v>99.856682488646527</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0</v>
      </c>
      <c r="V370" s="475">
        <f t="shared" si="130"/>
        <v>0</v>
      </c>
      <c r="W370" s="460">
        <f t="shared" si="131"/>
        <v>41.677533955999998</v>
      </c>
      <c r="X370" s="476">
        <f t="shared" si="132"/>
        <v>234.318752432</v>
      </c>
      <c r="Y370" s="476">
        <f t="shared" si="133"/>
        <v>60.621198647000007</v>
      </c>
      <c r="Z370" s="478">
        <f t="shared" si="134"/>
        <v>0</v>
      </c>
      <c r="AA370" s="465">
        <f t="shared" si="135"/>
        <v>336.61748503500002</v>
      </c>
      <c r="AB370" s="429">
        <f t="shared" si="136"/>
        <v>7.1136408502747259E-2</v>
      </c>
      <c r="AC370" s="454">
        <f t="shared" si="137"/>
        <v>99.136356936135172</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0</v>
      </c>
      <c r="V371" s="475">
        <f t="shared" si="130"/>
        <v>0</v>
      </c>
      <c r="W371" s="460">
        <f t="shared" si="131"/>
        <v>135.553383298</v>
      </c>
      <c r="X371" s="476">
        <f t="shared" si="132"/>
        <v>762.10602325600007</v>
      </c>
      <c r="Y371" s="476">
        <f t="shared" si="133"/>
        <v>214.01929321400002</v>
      </c>
      <c r="Z371" s="478">
        <f t="shared" si="134"/>
        <v>0</v>
      </c>
      <c r="AA371" s="465">
        <f t="shared" si="135"/>
        <v>1111.6786997680001</v>
      </c>
      <c r="AB371" s="429">
        <f t="shared" si="136"/>
        <v>0.23492787400000004</v>
      </c>
      <c r="AC371" s="454">
        <f t="shared" si="137"/>
        <v>99.934870936393494</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0</v>
      </c>
      <c r="V372" s="475">
        <f t="shared" si="130"/>
        <v>0</v>
      </c>
      <c r="W372" s="460">
        <f t="shared" si="131"/>
        <v>68.598748165000003</v>
      </c>
      <c r="X372" s="476">
        <f t="shared" si="132"/>
        <v>385.67476438</v>
      </c>
      <c r="Y372" s="476">
        <f t="shared" si="133"/>
        <v>117.24021304699998</v>
      </c>
      <c r="Z372" s="478">
        <f t="shared" si="134"/>
        <v>0</v>
      </c>
      <c r="AA372" s="465">
        <f t="shared" si="135"/>
        <v>571.51372559200001</v>
      </c>
      <c r="AB372" s="429">
        <f t="shared" si="136"/>
        <v>0.12077635790194421</v>
      </c>
      <c r="AC372" s="454">
        <f t="shared" si="137"/>
        <v>100.48820919845826</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0</v>
      </c>
      <c r="V373" s="475">
        <f t="shared" si="130"/>
        <v>0</v>
      </c>
      <c r="W373" s="460">
        <f t="shared" si="131"/>
        <v>27.855445872000001</v>
      </c>
      <c r="X373" s="476">
        <f t="shared" si="132"/>
        <v>143.56591576400001</v>
      </c>
      <c r="Y373" s="476">
        <f t="shared" si="133"/>
        <v>49.483339977</v>
      </c>
      <c r="Z373" s="478">
        <f t="shared" si="134"/>
        <v>0</v>
      </c>
      <c r="AA373" s="465">
        <f t="shared" si="135"/>
        <v>220.90470161299999</v>
      </c>
      <c r="AB373" s="429">
        <f t="shared" si="136"/>
        <v>4.6683157568258658E-2</v>
      </c>
      <c r="AC373" s="454">
        <f t="shared" si="137"/>
        <v>95.355230637033259</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0</v>
      </c>
      <c r="V374" s="475">
        <f t="shared" si="130"/>
        <v>0</v>
      </c>
      <c r="W374" s="460">
        <f t="shared" si="131"/>
        <v>50.470508503999994</v>
      </c>
      <c r="X374" s="476">
        <f t="shared" si="132"/>
        <v>285.175864972</v>
      </c>
      <c r="Y374" s="476">
        <f t="shared" si="133"/>
        <v>77.838065573000009</v>
      </c>
      <c r="Z374" s="478">
        <f t="shared" si="134"/>
        <v>0</v>
      </c>
      <c r="AA374" s="465">
        <f t="shared" si="135"/>
        <v>413.484439049</v>
      </c>
      <c r="AB374" s="429">
        <f t="shared" si="136"/>
        <v>8.7380481624894341E-2</v>
      </c>
      <c r="AC374" s="454">
        <f t="shared" si="137"/>
        <v>100.74334950648485</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0</v>
      </c>
      <c r="V375" s="475">
        <f t="shared" si="130"/>
        <v>0</v>
      </c>
      <c r="W375" s="460">
        <f t="shared" si="131"/>
        <v>39.066196978000001</v>
      </c>
      <c r="X375" s="476">
        <f t="shared" si="132"/>
        <v>248.47308028399999</v>
      </c>
      <c r="Y375" s="476">
        <f t="shared" si="133"/>
        <v>78.526726913000005</v>
      </c>
      <c r="Z375" s="478">
        <f t="shared" si="134"/>
        <v>0</v>
      </c>
      <c r="AA375" s="465">
        <f t="shared" si="135"/>
        <v>366.06600417499999</v>
      </c>
      <c r="AB375" s="429">
        <f t="shared" si="136"/>
        <v>7.7359679665046491E-2</v>
      </c>
      <c r="AC375" s="454">
        <f t="shared" si="137"/>
        <v>98.564551576864545</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0</v>
      </c>
      <c r="V376" s="475">
        <f t="shared" si="130"/>
        <v>0</v>
      </c>
      <c r="W376" s="460">
        <f t="shared" si="131"/>
        <v>46.761767724999999</v>
      </c>
      <c r="X376" s="476">
        <f t="shared" si="132"/>
        <v>322.30612127200004</v>
      </c>
      <c r="Y376" s="476">
        <f t="shared" si="133"/>
        <v>112.419284859</v>
      </c>
      <c r="Z376" s="478">
        <f t="shared" si="134"/>
        <v>0</v>
      </c>
      <c r="AA376" s="465">
        <f t="shared" si="135"/>
        <v>481.48717385600008</v>
      </c>
      <c r="AB376" s="429">
        <f t="shared" si="136"/>
        <v>0.10175130470329673</v>
      </c>
      <c r="AC376" s="454">
        <f t="shared" si="137"/>
        <v>103.3397145790256</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0</v>
      </c>
      <c r="V377" s="475">
        <f t="shared" si="130"/>
        <v>0</v>
      </c>
      <c r="W377" s="460">
        <f t="shared" si="131"/>
        <v>88.890286611999997</v>
      </c>
      <c r="X377" s="476">
        <f t="shared" si="132"/>
        <v>443.57738751599999</v>
      </c>
      <c r="Y377" s="476">
        <f t="shared" si="133"/>
        <v>115.83375203200001</v>
      </c>
      <c r="Z377" s="478">
        <f t="shared" si="134"/>
        <v>0</v>
      </c>
      <c r="AA377" s="465">
        <f t="shared" si="135"/>
        <v>648.30142616000001</v>
      </c>
      <c r="AB377" s="429">
        <f t="shared" si="136"/>
        <v>0.13700368262045648</v>
      </c>
      <c r="AC377" s="454">
        <f t="shared" si="137"/>
        <v>91.245543536041723</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0</v>
      </c>
      <c r="V378" s="475">
        <f t="shared" si="130"/>
        <v>0</v>
      </c>
      <c r="W378" s="460">
        <f t="shared" si="131"/>
        <v>19.398940796000002</v>
      </c>
      <c r="X378" s="476">
        <f t="shared" si="132"/>
        <v>102.86727568400001</v>
      </c>
      <c r="Y378" s="476">
        <f t="shared" si="133"/>
        <v>33.580028464000002</v>
      </c>
      <c r="Z378" s="478">
        <f t="shared" si="134"/>
        <v>0</v>
      </c>
      <c r="AA378" s="465">
        <f t="shared" si="135"/>
        <v>155.84624494400001</v>
      </c>
      <c r="AB378" s="429">
        <f t="shared" si="136"/>
        <v>3.2934540351648355E-2</v>
      </c>
      <c r="AC378" s="454">
        <f t="shared" si="137"/>
        <v>99.072855010378476</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0</v>
      </c>
      <c r="V379" s="475">
        <f t="shared" si="130"/>
        <v>0</v>
      </c>
      <c r="W379" s="460">
        <f t="shared" si="131"/>
        <v>79.336239832000004</v>
      </c>
      <c r="X379" s="476">
        <f t="shared" si="132"/>
        <v>530.21812654000007</v>
      </c>
      <c r="Y379" s="476">
        <f t="shared" si="133"/>
        <v>159.583575948</v>
      </c>
      <c r="Z379" s="478">
        <f t="shared" si="134"/>
        <v>0</v>
      </c>
      <c r="AA379" s="465">
        <f t="shared" si="135"/>
        <v>769.13794232000009</v>
      </c>
      <c r="AB379" s="429">
        <f t="shared" si="136"/>
        <v>0.16253971731191888</v>
      </c>
      <c r="AC379" s="454">
        <f t="shared" si="137"/>
        <v>104.60278975609056</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0</v>
      </c>
      <c r="V380" s="475">
        <f t="shared" si="130"/>
        <v>0</v>
      </c>
      <c r="W380" s="460">
        <f t="shared" si="131"/>
        <v>79.473611414999993</v>
      </c>
      <c r="X380" s="476">
        <f t="shared" si="132"/>
        <v>442.94799961200005</v>
      </c>
      <c r="Y380" s="476">
        <f t="shared" si="133"/>
        <v>117.89737109599999</v>
      </c>
      <c r="Z380" s="478">
        <f t="shared" si="134"/>
        <v>0</v>
      </c>
      <c r="AA380" s="465">
        <f t="shared" si="135"/>
        <v>640.31898212300007</v>
      </c>
      <c r="AB380" s="429">
        <f t="shared" si="136"/>
        <v>0.13531677559657651</v>
      </c>
      <c r="AC380" s="454">
        <f t="shared" si="137"/>
        <v>98.964814965771836</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0</v>
      </c>
      <c r="V381" s="475">
        <f t="shared" si="130"/>
        <v>0</v>
      </c>
      <c r="W381" s="460">
        <f t="shared" si="131"/>
        <v>116.631333579</v>
      </c>
      <c r="X381" s="476">
        <f t="shared" si="132"/>
        <v>691.38753693599995</v>
      </c>
      <c r="Y381" s="476">
        <f t="shared" si="133"/>
        <v>215.42607398999999</v>
      </c>
      <c r="Z381" s="478">
        <f t="shared" si="134"/>
        <v>0</v>
      </c>
      <c r="AA381" s="465">
        <f t="shared" si="135"/>
        <v>1023.4449445049999</v>
      </c>
      <c r="AB381" s="429">
        <f t="shared" si="136"/>
        <v>0.21628168734256126</v>
      </c>
      <c r="AC381" s="454">
        <f t="shared" si="137"/>
        <v>101.63024692139651</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0</v>
      </c>
      <c r="V382" s="475">
        <f t="shared" si="130"/>
        <v>0</v>
      </c>
      <c r="W382" s="460">
        <f t="shared" si="131"/>
        <v>62.014039167</v>
      </c>
      <c r="X382" s="476">
        <f t="shared" si="132"/>
        <v>348.654320724</v>
      </c>
      <c r="Y382" s="476">
        <f t="shared" si="133"/>
        <v>105.68702583300001</v>
      </c>
      <c r="Z382" s="478">
        <f t="shared" si="134"/>
        <v>0</v>
      </c>
      <c r="AA382" s="465">
        <f t="shared" si="135"/>
        <v>516.35538572400003</v>
      </c>
      <c r="AB382" s="429">
        <f t="shared" si="136"/>
        <v>0.10911990399915469</v>
      </c>
      <c r="AC382" s="454">
        <f t="shared" si="137"/>
        <v>99.616644758610732</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0</v>
      </c>
      <c r="V383" s="475">
        <f t="shared" si="130"/>
        <v>0</v>
      </c>
      <c r="W383" s="460">
        <f t="shared" si="131"/>
        <v>16.163912401000001</v>
      </c>
      <c r="X383" s="476">
        <f t="shared" si="132"/>
        <v>90.876484972</v>
      </c>
      <c r="Y383" s="476">
        <f t="shared" si="133"/>
        <v>26.126000535999999</v>
      </c>
      <c r="Z383" s="478">
        <f t="shared" si="134"/>
        <v>0</v>
      </c>
      <c r="AA383" s="465">
        <f t="shared" si="135"/>
        <v>133.16639790900001</v>
      </c>
      <c r="AB383" s="429">
        <f t="shared" si="136"/>
        <v>2.8141673269019445E-2</v>
      </c>
      <c r="AC383" s="454">
        <f t="shared" si="137"/>
        <v>101.63373598452216</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0</v>
      </c>
      <c r="V384" s="475">
        <f t="shared" si="130"/>
        <v>0</v>
      </c>
      <c r="W384" s="460">
        <f t="shared" si="131"/>
        <v>79.97495228999999</v>
      </c>
      <c r="X384" s="476">
        <f t="shared" si="132"/>
        <v>466.43466341999994</v>
      </c>
      <c r="Y384" s="476">
        <f t="shared" si="133"/>
        <v>130.98704635499999</v>
      </c>
      <c r="Z384" s="478">
        <f t="shared" si="134"/>
        <v>0</v>
      </c>
      <c r="AA384" s="465">
        <f t="shared" si="135"/>
        <v>677.39666206499987</v>
      </c>
      <c r="AB384" s="429">
        <f t="shared" si="136"/>
        <v>0.14315229544907013</v>
      </c>
      <c r="AC384" s="454">
        <f t="shared" si="137"/>
        <v>99.752840156139058</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0</v>
      </c>
      <c r="V385" s="475">
        <f t="shared" si="130"/>
        <v>0</v>
      </c>
      <c r="W385" s="460">
        <f t="shared" si="131"/>
        <v>17.949085777000001</v>
      </c>
      <c r="X385" s="476">
        <f t="shared" si="132"/>
        <v>121.08701028800002</v>
      </c>
      <c r="Y385" s="476">
        <f t="shared" si="133"/>
        <v>36.663099344999999</v>
      </c>
      <c r="Z385" s="478">
        <f t="shared" si="134"/>
        <v>0</v>
      </c>
      <c r="AA385" s="465">
        <f t="shared" si="135"/>
        <v>175.69919541000002</v>
      </c>
      <c r="AB385" s="429">
        <f t="shared" si="136"/>
        <v>3.7130007483093835E-2</v>
      </c>
      <c r="AC385" s="454">
        <f t="shared" si="137"/>
        <v>102.7455843826752</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0</v>
      </c>
      <c r="V386" s="475">
        <f t="shared" si="130"/>
        <v>0</v>
      </c>
      <c r="W386" s="460">
        <f t="shared" si="131"/>
        <v>23.925059774999998</v>
      </c>
      <c r="X386" s="476">
        <f t="shared" si="132"/>
        <v>134.53453542</v>
      </c>
      <c r="Y386" s="476">
        <f t="shared" si="133"/>
        <v>33.706922564999999</v>
      </c>
      <c r="Z386" s="478">
        <f t="shared" si="134"/>
        <v>0</v>
      </c>
      <c r="AA386" s="465">
        <f t="shared" si="135"/>
        <v>192.16651775999998</v>
      </c>
      <c r="AB386" s="429">
        <f t="shared" si="136"/>
        <v>4.0609999526627215E-2</v>
      </c>
      <c r="AC386" s="454">
        <f t="shared" si="137"/>
        <v>98.235358261073387</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0</v>
      </c>
      <c r="V387" s="475">
        <f t="shared" si="130"/>
        <v>0</v>
      </c>
      <c r="W387" s="460">
        <f t="shared" si="131"/>
        <v>53.392973114</v>
      </c>
      <c r="X387" s="476">
        <f t="shared" si="132"/>
        <v>288.59902784799999</v>
      </c>
      <c r="Y387" s="476">
        <f t="shared" si="133"/>
        <v>78.681452063999998</v>
      </c>
      <c r="Z387" s="478">
        <f t="shared" si="134"/>
        <v>0</v>
      </c>
      <c r="AA387" s="465">
        <f t="shared" si="135"/>
        <v>420.673453026</v>
      </c>
      <c r="AB387" s="429">
        <f t="shared" si="136"/>
        <v>8.8899715347844466E-2</v>
      </c>
      <c r="AC387" s="454">
        <f t="shared" si="137"/>
        <v>99.244698279414195</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0</v>
      </c>
      <c r="V388" s="475">
        <f t="shared" si="130"/>
        <v>0</v>
      </c>
      <c r="W388" s="460">
        <f t="shared" si="131"/>
        <v>54.188334724999997</v>
      </c>
      <c r="X388" s="476">
        <f t="shared" si="132"/>
        <v>335.35004414399998</v>
      </c>
      <c r="Y388" s="476">
        <f t="shared" si="133"/>
        <v>94.138604971000007</v>
      </c>
      <c r="Z388" s="478">
        <f t="shared" si="134"/>
        <v>0</v>
      </c>
      <c r="AA388" s="465">
        <f t="shared" si="135"/>
        <v>483.67698383999999</v>
      </c>
      <c r="AB388" s="429">
        <f t="shared" si="136"/>
        <v>0.10221407097210482</v>
      </c>
      <c r="AC388" s="454">
        <f t="shared" si="137"/>
        <v>105.99714098332666</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0</v>
      </c>
      <c r="V389" s="475">
        <f t="shared" si="130"/>
        <v>0</v>
      </c>
      <c r="W389" s="460">
        <f t="shared" si="131"/>
        <v>62.706626114999999</v>
      </c>
      <c r="X389" s="476">
        <f t="shared" si="132"/>
        <v>353.94614762800001</v>
      </c>
      <c r="Y389" s="476">
        <f t="shared" si="133"/>
        <v>108.947709829</v>
      </c>
      <c r="Z389" s="478">
        <f t="shared" si="134"/>
        <v>0</v>
      </c>
      <c r="AA389" s="465">
        <f t="shared" si="135"/>
        <v>525.60048357200003</v>
      </c>
      <c r="AB389" s="429">
        <f t="shared" si="136"/>
        <v>0.11107364403465765</v>
      </c>
      <c r="AC389" s="454">
        <f t="shared" si="137"/>
        <v>101.16679101896695</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0</v>
      </c>
      <c r="V390" s="475">
        <f t="shared" si="130"/>
        <v>0</v>
      </c>
      <c r="W390" s="460">
        <f t="shared" si="131"/>
        <v>71.285334597999992</v>
      </c>
      <c r="X390" s="476">
        <f t="shared" si="132"/>
        <v>400.77924685599999</v>
      </c>
      <c r="Y390" s="476">
        <f t="shared" si="133"/>
        <v>109.18320332899999</v>
      </c>
      <c r="Z390" s="478">
        <f t="shared" si="134"/>
        <v>0</v>
      </c>
      <c r="AA390" s="465">
        <f t="shared" si="135"/>
        <v>581.24778478299993</v>
      </c>
      <c r="AB390" s="429">
        <f t="shared" si="136"/>
        <v>0.1228334287368977</v>
      </c>
      <c r="AC390" s="454">
        <f t="shared" si="137"/>
        <v>99.825882081283638</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0</v>
      </c>
      <c r="V391" s="475">
        <f t="shared" si="130"/>
        <v>0</v>
      </c>
      <c r="W391" s="460">
        <f t="shared" si="131"/>
        <v>73.451503959000007</v>
      </c>
      <c r="X391" s="476">
        <f t="shared" si="132"/>
        <v>412.95784894800005</v>
      </c>
      <c r="Y391" s="476">
        <f t="shared" si="133"/>
        <v>120.1209071</v>
      </c>
      <c r="Z391" s="478">
        <f t="shared" si="134"/>
        <v>0</v>
      </c>
      <c r="AA391" s="465">
        <f t="shared" si="135"/>
        <v>606.53026000700004</v>
      </c>
      <c r="AB391" s="429">
        <f t="shared" si="136"/>
        <v>0.12817630177662723</v>
      </c>
      <c r="AC391" s="454">
        <f t="shared" si="137"/>
        <v>100.38148241196807</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0</v>
      </c>
      <c r="V392" s="475">
        <f t="shared" si="130"/>
        <v>0</v>
      </c>
      <c r="W392" s="460">
        <f t="shared" si="131"/>
        <v>22.467137141999999</v>
      </c>
      <c r="X392" s="476">
        <f t="shared" si="132"/>
        <v>106.62546266</v>
      </c>
      <c r="Y392" s="476">
        <f t="shared" si="133"/>
        <v>37.730474316999995</v>
      </c>
      <c r="Z392" s="478">
        <f t="shared" si="134"/>
        <v>0</v>
      </c>
      <c r="AA392" s="465">
        <f t="shared" si="135"/>
        <v>166.82307411899998</v>
      </c>
      <c r="AB392" s="429">
        <f t="shared" si="136"/>
        <v>3.5254242206043951E-2</v>
      </c>
      <c r="AC392" s="454">
        <f t="shared" si="137"/>
        <v>92.280171946443033</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0</v>
      </c>
      <c r="V393" s="475">
        <f t="shared" ref="V393:V456" si="151">IFERROR(V$5*I393,"")</f>
        <v>0</v>
      </c>
      <c r="W393" s="460">
        <f t="shared" ref="W393:W456" si="152">IFERROR(W$5*K393,"")</f>
        <v>38.102958947999994</v>
      </c>
      <c r="X393" s="476">
        <f t="shared" ref="X393:X456" si="153">IFERROR(X$5*M393,"")</f>
        <v>242.8202124</v>
      </c>
      <c r="Y393" s="476">
        <f t="shared" ref="Y393:Y456" si="154">IFERROR(Y$5*O393,"")</f>
        <v>69.913710209000001</v>
      </c>
      <c r="Z393" s="478">
        <f t="shared" ref="Z393:Z456" si="155">IFERROR(Z$5*Q393,"")</f>
        <v>0</v>
      </c>
      <c r="AA393" s="465">
        <f t="shared" ref="AA393:AA456" si="156">IFERROR(SUM(U393:Z393),"")</f>
        <v>350.83688155699997</v>
      </c>
      <c r="AB393" s="429">
        <f t="shared" ref="AB393:AB456" si="157">IF(OR(AA393="", AA393=0), "", AA393/$AA$5)</f>
        <v>7.414135282269653E-2</v>
      </c>
      <c r="AC393" s="454">
        <f t="shared" ref="AC393:AC456" si="158">IF(OR(AB393="", AB393=0), "", IF(AN393&gt;0, AB393/AN393*100, ""))</f>
        <v>101.64971925649284</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0</v>
      </c>
      <c r="V394" s="475">
        <f t="shared" si="151"/>
        <v>0</v>
      </c>
      <c r="W394" s="460">
        <f t="shared" si="152"/>
        <v>73.837847580000002</v>
      </c>
      <c r="X394" s="476">
        <f t="shared" si="153"/>
        <v>435.768972464</v>
      </c>
      <c r="Y394" s="476">
        <f t="shared" si="154"/>
        <v>120.49949956900001</v>
      </c>
      <c r="Z394" s="478">
        <f t="shared" si="155"/>
        <v>0</v>
      </c>
      <c r="AA394" s="465">
        <f t="shared" si="156"/>
        <v>630.10631961299998</v>
      </c>
      <c r="AB394" s="429">
        <f t="shared" si="157"/>
        <v>0.13315856289370245</v>
      </c>
      <c r="AC394" s="454">
        <f t="shared" si="158"/>
        <v>103.2766819877891</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0</v>
      </c>
      <c r="V395" s="475">
        <f t="shared" si="151"/>
        <v>0</v>
      </c>
      <c r="W395" s="460">
        <f t="shared" si="152"/>
        <v>21.138171123999999</v>
      </c>
      <c r="X395" s="476">
        <f t="shared" si="153"/>
        <v>94.843978071999999</v>
      </c>
      <c r="Y395" s="476">
        <f t="shared" si="154"/>
        <v>32.156032521</v>
      </c>
      <c r="Z395" s="478">
        <f t="shared" si="155"/>
        <v>0</v>
      </c>
      <c r="AA395" s="465">
        <f t="shared" si="156"/>
        <v>148.13818171700001</v>
      </c>
      <c r="AB395" s="429">
        <f t="shared" si="157"/>
        <v>3.1305617438081149E-2</v>
      </c>
      <c r="AC395" s="454">
        <f t="shared" si="158"/>
        <v>88.920409306363126</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0</v>
      </c>
      <c r="V396" s="475">
        <f t="shared" si="151"/>
        <v>0</v>
      </c>
      <c r="W396" s="460">
        <f t="shared" si="152"/>
        <v>18.286020887999999</v>
      </c>
      <c r="X396" s="476">
        <f t="shared" si="153"/>
        <v>93.170576892</v>
      </c>
      <c r="Y396" s="476">
        <f t="shared" si="154"/>
        <v>31.537987346000001</v>
      </c>
      <c r="Z396" s="478">
        <f t="shared" si="155"/>
        <v>0</v>
      </c>
      <c r="AA396" s="465">
        <f t="shared" si="156"/>
        <v>142.994585126</v>
      </c>
      <c r="AB396" s="429">
        <f t="shared" si="157"/>
        <v>3.0218635909974641E-2</v>
      </c>
      <c r="AC396" s="454">
        <f t="shared" si="158"/>
        <v>92.341800519492807</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0</v>
      </c>
      <c r="V397" s="475">
        <f t="shared" si="151"/>
        <v>0</v>
      </c>
      <c r="W397" s="460">
        <f t="shared" si="152"/>
        <v>28.624279907999998</v>
      </c>
      <c r="X397" s="476">
        <f t="shared" si="153"/>
        <v>144.51858124399999</v>
      </c>
      <c r="Y397" s="476">
        <f t="shared" si="154"/>
        <v>43.249523668999998</v>
      </c>
      <c r="Z397" s="478">
        <f t="shared" si="155"/>
        <v>0</v>
      </c>
      <c r="AA397" s="465">
        <f t="shared" si="156"/>
        <v>216.39238482100001</v>
      </c>
      <c r="AB397" s="429">
        <f t="shared" si="157"/>
        <v>4.5729582591081994E-2</v>
      </c>
      <c r="AC397" s="454">
        <f t="shared" si="158"/>
        <v>93.272642577284287</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0</v>
      </c>
      <c r="V398" s="475">
        <f t="shared" si="151"/>
        <v>0</v>
      </c>
      <c r="W398" s="460">
        <f t="shared" si="152"/>
        <v>24.522194189999997</v>
      </c>
      <c r="X398" s="476">
        <f t="shared" si="153"/>
        <v>137.86828068</v>
      </c>
      <c r="Y398" s="476">
        <f t="shared" si="154"/>
        <v>38.717017169999998</v>
      </c>
      <c r="Z398" s="478">
        <f t="shared" si="155"/>
        <v>0</v>
      </c>
      <c r="AA398" s="465">
        <f t="shared" si="156"/>
        <v>201.10749203999998</v>
      </c>
      <c r="AB398" s="429">
        <f t="shared" si="157"/>
        <v>4.2499469999999998E-2</v>
      </c>
      <c r="AC398" s="454">
        <f t="shared" si="158"/>
        <v>99.390269293731677</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0</v>
      </c>
      <c r="V399" s="475">
        <f t="shared" si="151"/>
        <v>0</v>
      </c>
      <c r="W399" s="460">
        <f t="shared" si="152"/>
        <v>16.199753333</v>
      </c>
      <c r="X399" s="476">
        <f t="shared" si="153"/>
        <v>82.097714908</v>
      </c>
      <c r="Y399" s="476">
        <f t="shared" si="154"/>
        <v>26.319275562999998</v>
      </c>
      <c r="Z399" s="478">
        <f t="shared" si="155"/>
        <v>0</v>
      </c>
      <c r="AA399" s="465">
        <f t="shared" si="156"/>
        <v>124.61674380400001</v>
      </c>
      <c r="AB399" s="429">
        <f t="shared" si="157"/>
        <v>2.6334899366863906E-2</v>
      </c>
      <c r="AC399" s="454">
        <f t="shared" si="158"/>
        <v>92.306167868918536</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0</v>
      </c>
      <c r="V400" s="475">
        <f t="shared" si="151"/>
        <v>0</v>
      </c>
      <c r="W400" s="460">
        <f t="shared" si="152"/>
        <v>29.789773171</v>
      </c>
      <c r="X400" s="476">
        <f t="shared" si="153"/>
        <v>200.26767498000001</v>
      </c>
      <c r="Y400" s="476">
        <f t="shared" si="154"/>
        <v>63.737371623999998</v>
      </c>
      <c r="Z400" s="478">
        <f t="shared" si="155"/>
        <v>0</v>
      </c>
      <c r="AA400" s="465">
        <f t="shared" si="156"/>
        <v>293.79481977500001</v>
      </c>
      <c r="AB400" s="429">
        <f t="shared" si="157"/>
        <v>6.2086817365807269E-2</v>
      </c>
      <c r="AC400" s="454">
        <f t="shared" si="158"/>
        <v>99.857062972742185</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0</v>
      </c>
      <c r="V403" s="475">
        <f t="shared" si="151"/>
        <v>0</v>
      </c>
      <c r="W403" s="460">
        <f t="shared" si="152"/>
        <v>21.734215009</v>
      </c>
      <c r="X403" s="476">
        <f t="shared" si="153"/>
        <v>114.50419465600001</v>
      </c>
      <c r="Y403" s="476">
        <f t="shared" si="154"/>
        <v>32.155771064</v>
      </c>
      <c r="Z403" s="478">
        <f t="shared" si="155"/>
        <v>0</v>
      </c>
      <c r="AA403" s="465">
        <f t="shared" si="156"/>
        <v>168.394180729</v>
      </c>
      <c r="AB403" s="429">
        <f t="shared" si="157"/>
        <v>3.5586259663778527E-2</v>
      </c>
      <c r="AC403" s="454">
        <f t="shared" si="158"/>
        <v>102.03236871601651</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0</v>
      </c>
      <c r="V404" s="475">
        <f t="shared" si="151"/>
        <v>0</v>
      </c>
      <c r="W404" s="460">
        <f t="shared" si="152"/>
        <v>37.022400085000001</v>
      </c>
      <c r="X404" s="476">
        <f t="shared" si="153"/>
        <v>205.62638992000001</v>
      </c>
      <c r="Y404" s="476">
        <f t="shared" si="154"/>
        <v>51.859002959999998</v>
      </c>
      <c r="Z404" s="478">
        <f t="shared" si="155"/>
        <v>0</v>
      </c>
      <c r="AA404" s="465">
        <f t="shared" si="156"/>
        <v>294.50779296500002</v>
      </c>
      <c r="AB404" s="429">
        <f t="shared" si="157"/>
        <v>6.2237487946956896E-2</v>
      </c>
      <c r="AC404" s="454">
        <f t="shared" si="158"/>
        <v>103.76423499566864</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0</v>
      </c>
      <c r="V405" s="475">
        <f t="shared" si="151"/>
        <v>0</v>
      </c>
      <c r="W405" s="460">
        <f t="shared" si="152"/>
        <v>97.600959033999999</v>
      </c>
      <c r="X405" s="476">
        <f t="shared" si="153"/>
        <v>547.75325062800005</v>
      </c>
      <c r="Y405" s="476">
        <f t="shared" si="154"/>
        <v>162.95775505700001</v>
      </c>
      <c r="Z405" s="478">
        <f t="shared" si="155"/>
        <v>0</v>
      </c>
      <c r="AA405" s="465">
        <f t="shared" si="156"/>
        <v>808.311964719</v>
      </c>
      <c r="AB405" s="429">
        <f t="shared" si="157"/>
        <v>0.17081825120857988</v>
      </c>
      <c r="AC405" s="454">
        <f t="shared" si="158"/>
        <v>98.215303479463373</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0</v>
      </c>
      <c r="V406" s="475">
        <f t="shared" si="151"/>
        <v>0</v>
      </c>
      <c r="W406" s="460">
        <f t="shared" si="152"/>
        <v>327.80133428699997</v>
      </c>
      <c r="X406" s="476">
        <f t="shared" si="153"/>
        <v>1828.5354138679998</v>
      </c>
      <c r="Y406" s="476">
        <f t="shared" si="154"/>
        <v>517.551153441</v>
      </c>
      <c r="Z406" s="478">
        <f t="shared" si="155"/>
        <v>0</v>
      </c>
      <c r="AA406" s="465">
        <f t="shared" si="156"/>
        <v>2673.8879015960001</v>
      </c>
      <c r="AB406" s="429">
        <f t="shared" si="157"/>
        <v>0.5650650679619611</v>
      </c>
      <c r="AC406" s="454">
        <f t="shared" si="158"/>
        <v>99.568935246212405</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0</v>
      </c>
      <c r="V408" s="475">
        <f t="shared" si="151"/>
        <v>0</v>
      </c>
      <c r="W408" s="460">
        <f t="shared" si="152"/>
        <v>184.322147433</v>
      </c>
      <c r="X408" s="476">
        <f t="shared" si="153"/>
        <v>901.46956085599993</v>
      </c>
      <c r="Y408" s="476">
        <f t="shared" si="154"/>
        <v>276.74079507300002</v>
      </c>
      <c r="Z408" s="478">
        <f t="shared" si="155"/>
        <v>0</v>
      </c>
      <c r="AA408" s="465">
        <f t="shared" si="156"/>
        <v>1362.5325033619999</v>
      </c>
      <c r="AB408" s="429">
        <f t="shared" si="157"/>
        <v>0.28794008946787825</v>
      </c>
      <c r="AC408" s="454">
        <f t="shared" si="158"/>
        <v>94.862205618815437</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0</v>
      </c>
      <c r="V409" s="475">
        <f t="shared" si="151"/>
        <v>0</v>
      </c>
      <c r="W409" s="460">
        <f t="shared" si="152"/>
        <v>118.06873059099999</v>
      </c>
      <c r="X409" s="476">
        <f t="shared" si="153"/>
        <v>564.69748335999998</v>
      </c>
      <c r="Y409" s="476">
        <f t="shared" si="154"/>
        <v>186.413541713</v>
      </c>
      <c r="Z409" s="478">
        <f t="shared" si="155"/>
        <v>0</v>
      </c>
      <c r="AA409" s="465">
        <f t="shared" si="156"/>
        <v>869.17975566399991</v>
      </c>
      <c r="AB409" s="429">
        <f t="shared" si="157"/>
        <v>0.18368126704649196</v>
      </c>
      <c r="AC409" s="454">
        <f t="shared" si="158"/>
        <v>92.637733835174259</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0</v>
      </c>
      <c r="V410" s="475">
        <f t="shared" si="151"/>
        <v>0</v>
      </c>
      <c r="W410" s="460">
        <f t="shared" si="152"/>
        <v>195.91676625299999</v>
      </c>
      <c r="X410" s="476">
        <f t="shared" si="153"/>
        <v>1059.4947437159999</v>
      </c>
      <c r="Y410" s="476">
        <f t="shared" si="154"/>
        <v>314.40317760599999</v>
      </c>
      <c r="Z410" s="478">
        <f t="shared" si="155"/>
        <v>0</v>
      </c>
      <c r="AA410" s="465">
        <f t="shared" si="156"/>
        <v>1569.8146875749999</v>
      </c>
      <c r="AB410" s="429">
        <f t="shared" si="157"/>
        <v>0.33174443947062549</v>
      </c>
      <c r="AC410" s="454">
        <f t="shared" si="158"/>
        <v>97.169335164777266</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0</v>
      </c>
      <c r="V411" s="475">
        <f t="shared" si="151"/>
        <v>0</v>
      </c>
      <c r="W411" s="460">
        <f t="shared" si="152"/>
        <v>113.67162015700001</v>
      </c>
      <c r="X411" s="476">
        <f t="shared" si="153"/>
        <v>540.58224913599997</v>
      </c>
      <c r="Y411" s="476">
        <f t="shared" si="154"/>
        <v>179.47113685100001</v>
      </c>
      <c r="Z411" s="478">
        <f t="shared" si="155"/>
        <v>0</v>
      </c>
      <c r="AA411" s="465">
        <f t="shared" si="156"/>
        <v>833.72500614399996</v>
      </c>
      <c r="AB411" s="429">
        <f t="shared" si="157"/>
        <v>0.17618871642941672</v>
      </c>
      <c r="AC411" s="454">
        <f t="shared" si="158"/>
        <v>92.224939818449087</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0</v>
      </c>
      <c r="V412" s="475">
        <f t="shared" si="151"/>
        <v>0</v>
      </c>
      <c r="W412" s="460">
        <f t="shared" si="152"/>
        <v>127.05726371</v>
      </c>
      <c r="X412" s="476">
        <f t="shared" si="153"/>
        <v>646.46392423199995</v>
      </c>
      <c r="Y412" s="476">
        <f t="shared" si="154"/>
        <v>200.60514252999999</v>
      </c>
      <c r="Z412" s="478">
        <f t="shared" si="155"/>
        <v>0</v>
      </c>
      <c r="AA412" s="465">
        <f t="shared" si="156"/>
        <v>974.12633047199995</v>
      </c>
      <c r="AB412" s="429">
        <f t="shared" si="157"/>
        <v>0.20585932596618764</v>
      </c>
      <c r="AC412" s="454">
        <f t="shared" si="158"/>
        <v>95.443162122668085</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0</v>
      </c>
      <c r="V413" s="475">
        <f t="shared" si="151"/>
        <v>0</v>
      </c>
      <c r="W413" s="460">
        <f t="shared" si="152"/>
        <v>156.33590835499999</v>
      </c>
      <c r="X413" s="476">
        <f t="shared" si="153"/>
        <v>778.24846570399995</v>
      </c>
      <c r="Y413" s="476">
        <f t="shared" si="154"/>
        <v>246.19817088200003</v>
      </c>
      <c r="Z413" s="478">
        <f t="shared" si="155"/>
        <v>0</v>
      </c>
      <c r="AA413" s="465">
        <f t="shared" si="156"/>
        <v>1180.782544941</v>
      </c>
      <c r="AB413" s="429">
        <f t="shared" si="157"/>
        <v>0.24953139157671175</v>
      </c>
      <c r="AC413" s="454">
        <f t="shared" si="158"/>
        <v>94.669694760655432</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0</v>
      </c>
      <c r="V414" s="475">
        <f t="shared" si="151"/>
        <v>0</v>
      </c>
      <c r="W414" s="460">
        <f t="shared" si="152"/>
        <v>324.75576614999994</v>
      </c>
      <c r="X414" s="476">
        <f t="shared" si="153"/>
        <v>1726.1795223439999</v>
      </c>
      <c r="Y414" s="476">
        <f t="shared" si="154"/>
        <v>492.31619562799995</v>
      </c>
      <c r="Z414" s="478">
        <f t="shared" si="155"/>
        <v>0</v>
      </c>
      <c r="AA414" s="465">
        <f t="shared" si="156"/>
        <v>2543.251484122</v>
      </c>
      <c r="AB414" s="429">
        <f t="shared" si="157"/>
        <v>0.53745804820836851</v>
      </c>
      <c r="AC414" s="454">
        <f t="shared" si="158"/>
        <v>98.817069463245545</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0</v>
      </c>
      <c r="V415" s="475">
        <f t="shared" si="151"/>
        <v>0</v>
      </c>
      <c r="W415" s="460">
        <f t="shared" si="152"/>
        <v>180.79708479500002</v>
      </c>
      <c r="X415" s="476">
        <f t="shared" si="153"/>
        <v>910.60455780400002</v>
      </c>
      <c r="Y415" s="476">
        <f t="shared" si="154"/>
        <v>283.05217756500002</v>
      </c>
      <c r="Z415" s="478">
        <f t="shared" si="155"/>
        <v>0</v>
      </c>
      <c r="AA415" s="465">
        <f t="shared" si="156"/>
        <v>1374.453820164</v>
      </c>
      <c r="AB415" s="429">
        <f t="shared" si="157"/>
        <v>0.29045938718596787</v>
      </c>
      <c r="AC415" s="454">
        <f t="shared" si="158"/>
        <v>96.174280525337537</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0</v>
      </c>
      <c r="V416" s="475">
        <f t="shared" si="151"/>
        <v>0</v>
      </c>
      <c r="W416" s="460">
        <f t="shared" si="152"/>
        <v>164.43295743300001</v>
      </c>
      <c r="X416" s="476">
        <f t="shared" si="153"/>
        <v>832.30505758800007</v>
      </c>
      <c r="Y416" s="476">
        <f t="shared" si="154"/>
        <v>272.06373564899997</v>
      </c>
      <c r="Z416" s="478">
        <f t="shared" si="155"/>
        <v>0</v>
      </c>
      <c r="AA416" s="465">
        <f t="shared" si="156"/>
        <v>1268.80175067</v>
      </c>
      <c r="AB416" s="429">
        <f t="shared" si="157"/>
        <v>0.26813223809594255</v>
      </c>
      <c r="AC416" s="454">
        <f t="shared" si="158"/>
        <v>95.077200406915779</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0</v>
      </c>
      <c r="V417" s="475">
        <f t="shared" si="151"/>
        <v>0</v>
      </c>
      <c r="W417" s="460">
        <f t="shared" si="152"/>
        <v>443.69908218299997</v>
      </c>
      <c r="X417" s="476">
        <f t="shared" si="153"/>
        <v>2504.7850194439998</v>
      </c>
      <c r="Y417" s="476">
        <f t="shared" si="154"/>
        <v>711.523790534</v>
      </c>
      <c r="Z417" s="478">
        <f t="shared" si="155"/>
        <v>0</v>
      </c>
      <c r="AA417" s="465">
        <f t="shared" si="156"/>
        <v>3660.0078921609997</v>
      </c>
      <c r="AB417" s="429">
        <f t="shared" si="157"/>
        <v>0.7734589797466187</v>
      </c>
      <c r="AC417" s="454">
        <f t="shared" si="158"/>
        <v>100.50223498645421</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0</v>
      </c>
      <c r="V418" s="475">
        <f t="shared" si="151"/>
        <v>0</v>
      </c>
      <c r="W418" s="460">
        <f t="shared" si="152"/>
        <v>247.599150165</v>
      </c>
      <c r="X418" s="476">
        <f t="shared" si="153"/>
        <v>1293.2964285</v>
      </c>
      <c r="Y418" s="476">
        <f t="shared" si="154"/>
        <v>391.797479592</v>
      </c>
      <c r="Z418" s="478">
        <f t="shared" si="155"/>
        <v>0</v>
      </c>
      <c r="AA418" s="465">
        <f t="shared" si="156"/>
        <v>1932.6930582570001</v>
      </c>
      <c r="AB418" s="429">
        <f t="shared" si="157"/>
        <v>0.40843048568406592</v>
      </c>
      <c r="AC418" s="454">
        <f t="shared" si="158"/>
        <v>96.374774907170718</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0</v>
      </c>
      <c r="V420" s="475">
        <f t="shared" si="151"/>
        <v>0</v>
      </c>
      <c r="W420" s="460">
        <f t="shared" si="152"/>
        <v>68.298273683999994</v>
      </c>
      <c r="X420" s="476">
        <f t="shared" si="153"/>
        <v>297.26487427199999</v>
      </c>
      <c r="Y420" s="476">
        <f t="shared" si="154"/>
        <v>108.39994830400001</v>
      </c>
      <c r="Z420" s="478">
        <f t="shared" si="155"/>
        <v>0</v>
      </c>
      <c r="AA420" s="465">
        <f t="shared" si="156"/>
        <v>473.96309625999999</v>
      </c>
      <c r="AB420" s="429">
        <f t="shared" si="157"/>
        <v>0.10016126294590025</v>
      </c>
      <c r="AC420" s="454">
        <f t="shared" si="158"/>
        <v>89.889633972089456</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0</v>
      </c>
      <c r="V421" s="475">
        <f t="shared" si="151"/>
        <v>0</v>
      </c>
      <c r="W421" s="460">
        <f t="shared" si="152"/>
        <v>63.301065939999994</v>
      </c>
      <c r="X421" s="476">
        <f t="shared" si="153"/>
        <v>319.84695516800002</v>
      </c>
      <c r="Y421" s="476">
        <f t="shared" si="154"/>
        <v>107.622244913</v>
      </c>
      <c r="Z421" s="478">
        <f t="shared" si="155"/>
        <v>0</v>
      </c>
      <c r="AA421" s="465">
        <f t="shared" si="156"/>
        <v>490.770266021</v>
      </c>
      <c r="AB421" s="429">
        <f t="shared" si="157"/>
        <v>0.10371307396893491</v>
      </c>
      <c r="AC421" s="454">
        <f t="shared" si="158"/>
        <v>93.920423985023447</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0</v>
      </c>
      <c r="V422" s="475">
        <f t="shared" si="151"/>
        <v>0</v>
      </c>
      <c r="W422" s="460">
        <f t="shared" si="152"/>
        <v>456.36290565999997</v>
      </c>
      <c r="X422" s="476">
        <f t="shared" si="153"/>
        <v>2639.0208635640001</v>
      </c>
      <c r="Y422" s="476">
        <f t="shared" si="154"/>
        <v>750.85443361800003</v>
      </c>
      <c r="Z422" s="478">
        <f t="shared" si="155"/>
        <v>0</v>
      </c>
      <c r="AA422" s="465">
        <f t="shared" si="156"/>
        <v>3846.2382028419997</v>
      </c>
      <c r="AB422" s="429">
        <f t="shared" si="157"/>
        <v>0.81281449764201175</v>
      </c>
      <c r="AC422" s="454">
        <f t="shared" si="158"/>
        <v>101.4255938871887</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0</v>
      </c>
      <c r="V423" s="475">
        <f t="shared" si="151"/>
        <v>0</v>
      </c>
      <c r="W423" s="460">
        <f t="shared" si="152"/>
        <v>395.35938621100001</v>
      </c>
      <c r="X423" s="476">
        <f t="shared" si="153"/>
        <v>2188.3788290960001</v>
      </c>
      <c r="Y423" s="476">
        <f t="shared" si="154"/>
        <v>624.21559937300003</v>
      </c>
      <c r="Z423" s="478">
        <f t="shared" si="155"/>
        <v>0</v>
      </c>
      <c r="AA423" s="465">
        <f t="shared" si="156"/>
        <v>3207.9538146800005</v>
      </c>
      <c r="AB423" s="429">
        <f t="shared" si="157"/>
        <v>0.67792768695688932</v>
      </c>
      <c r="AC423" s="454">
        <f t="shared" si="158"/>
        <v>99.257294613079281</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0</v>
      </c>
      <c r="V424" s="475">
        <f t="shared" si="151"/>
        <v>0</v>
      </c>
      <c r="W424" s="460">
        <f t="shared" si="152"/>
        <v>284.56363156700002</v>
      </c>
      <c r="X424" s="476">
        <f t="shared" si="153"/>
        <v>1462.6534645720001</v>
      </c>
      <c r="Y424" s="476">
        <f t="shared" si="154"/>
        <v>425.62532374200003</v>
      </c>
      <c r="Z424" s="478">
        <f t="shared" si="155"/>
        <v>0</v>
      </c>
      <c r="AA424" s="465">
        <f t="shared" si="156"/>
        <v>2172.8424198810003</v>
      </c>
      <c r="AB424" s="429">
        <f t="shared" si="157"/>
        <v>0.45918056210502967</v>
      </c>
      <c r="AC424" s="454">
        <f t="shared" si="158"/>
        <v>95.950633848021212</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0</v>
      </c>
      <c r="V425" s="475">
        <f t="shared" si="151"/>
        <v>0</v>
      </c>
      <c r="W425" s="460">
        <f t="shared" si="152"/>
        <v>60.899044366999995</v>
      </c>
      <c r="X425" s="476">
        <f t="shared" si="153"/>
        <v>275.769062996</v>
      </c>
      <c r="Y425" s="476">
        <f t="shared" si="154"/>
        <v>103.17961038600001</v>
      </c>
      <c r="Z425" s="478">
        <f t="shared" si="155"/>
        <v>0</v>
      </c>
      <c r="AA425" s="465">
        <f t="shared" si="156"/>
        <v>439.84771774900003</v>
      </c>
      <c r="AB425" s="429">
        <f t="shared" si="157"/>
        <v>9.2951757766060863E-2</v>
      </c>
      <c r="AC425" s="454">
        <f t="shared" si="158"/>
        <v>89.324739943968027</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0</v>
      </c>
      <c r="V426" s="475">
        <f t="shared" si="151"/>
        <v>0</v>
      </c>
      <c r="W426" s="460">
        <f t="shared" si="152"/>
        <v>305.90744202900004</v>
      </c>
      <c r="X426" s="476">
        <f t="shared" si="153"/>
        <v>1646.4779653280002</v>
      </c>
      <c r="Y426" s="476">
        <f t="shared" si="154"/>
        <v>483.18758207600001</v>
      </c>
      <c r="Z426" s="478">
        <f t="shared" si="155"/>
        <v>0</v>
      </c>
      <c r="AA426" s="465">
        <f t="shared" si="156"/>
        <v>2435.5729894330002</v>
      </c>
      <c r="AB426" s="429">
        <f t="shared" si="157"/>
        <v>0.51470266048879976</v>
      </c>
      <c r="AC426" s="454">
        <f t="shared" si="158"/>
        <v>98.745101728888358</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0</v>
      </c>
      <c r="V427" s="475">
        <f t="shared" si="151"/>
        <v>0</v>
      </c>
      <c r="W427" s="460">
        <f t="shared" si="152"/>
        <v>134.610959966</v>
      </c>
      <c r="X427" s="476">
        <f t="shared" si="153"/>
        <v>703.93802794400005</v>
      </c>
      <c r="Y427" s="476">
        <f t="shared" si="154"/>
        <v>218.28792947399998</v>
      </c>
      <c r="Z427" s="478">
        <f t="shared" si="155"/>
        <v>0</v>
      </c>
      <c r="AA427" s="465">
        <f t="shared" si="156"/>
        <v>1056.8369173840001</v>
      </c>
      <c r="AB427" s="429">
        <f t="shared" si="157"/>
        <v>0.22333831728317838</v>
      </c>
      <c r="AC427" s="454">
        <f t="shared" si="158"/>
        <v>97.666575297017161</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0</v>
      </c>
      <c r="V428" s="475">
        <f t="shared" si="151"/>
        <v>0</v>
      </c>
      <c r="W428" s="460">
        <f t="shared" si="152"/>
        <v>121.23505098</v>
      </c>
      <c r="X428" s="476">
        <f t="shared" si="153"/>
        <v>615.78264261200002</v>
      </c>
      <c r="Y428" s="476">
        <f t="shared" si="154"/>
        <v>191.41270613999998</v>
      </c>
      <c r="Z428" s="478">
        <f t="shared" si="155"/>
        <v>0</v>
      </c>
      <c r="AA428" s="465">
        <f t="shared" si="156"/>
        <v>928.43039973199996</v>
      </c>
      <c r="AB428" s="429">
        <f t="shared" si="157"/>
        <v>0.19620253586897718</v>
      </c>
      <c r="AC428" s="454">
        <f t="shared" si="158"/>
        <v>95.758447732493636</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0</v>
      </c>
      <c r="V429" s="475">
        <f t="shared" si="151"/>
        <v>0</v>
      </c>
      <c r="W429" s="460">
        <f t="shared" si="152"/>
        <v>113.443015065</v>
      </c>
      <c r="X429" s="476">
        <f t="shared" si="153"/>
        <v>541.44506879200003</v>
      </c>
      <c r="Y429" s="476">
        <f t="shared" si="154"/>
        <v>177.93226107500001</v>
      </c>
      <c r="Z429" s="478">
        <f t="shared" si="155"/>
        <v>0</v>
      </c>
      <c r="AA429" s="465">
        <f t="shared" si="156"/>
        <v>832.82034493200013</v>
      </c>
      <c r="AB429" s="429">
        <f t="shared" si="157"/>
        <v>0.17599753696787832</v>
      </c>
      <c r="AC429" s="454">
        <f t="shared" si="158"/>
        <v>93.549094323596876</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0</v>
      </c>
      <c r="V430" s="475">
        <f t="shared" si="151"/>
        <v>0</v>
      </c>
      <c r="W430" s="460">
        <f t="shared" si="152"/>
        <v>76.545275253</v>
      </c>
      <c r="X430" s="476">
        <f t="shared" si="153"/>
        <v>362.96207355600001</v>
      </c>
      <c r="Y430" s="476">
        <f t="shared" si="154"/>
        <v>120.853978779</v>
      </c>
      <c r="Z430" s="478">
        <f t="shared" si="155"/>
        <v>0</v>
      </c>
      <c r="AA430" s="465">
        <f t="shared" si="156"/>
        <v>560.36132758799999</v>
      </c>
      <c r="AB430" s="429">
        <f t="shared" si="157"/>
        <v>0.11841955359002536</v>
      </c>
      <c r="AC430" s="454">
        <f t="shared" si="158"/>
        <v>92.823436501957246</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0</v>
      </c>
      <c r="V431" s="475">
        <f t="shared" si="151"/>
        <v>0</v>
      </c>
      <c r="W431" s="460">
        <f t="shared" si="152"/>
        <v>153.90954199800001</v>
      </c>
      <c r="X431" s="476">
        <f t="shared" si="153"/>
        <v>735.99862267999993</v>
      </c>
      <c r="Y431" s="476">
        <f t="shared" si="154"/>
        <v>236.24933392499997</v>
      </c>
      <c r="Z431" s="478">
        <f t="shared" si="155"/>
        <v>0</v>
      </c>
      <c r="AA431" s="465">
        <f t="shared" si="156"/>
        <v>1126.157498603</v>
      </c>
      <c r="AB431" s="429">
        <f t="shared" si="157"/>
        <v>0.23798763706741335</v>
      </c>
      <c r="AC431" s="454">
        <f t="shared" si="158"/>
        <v>91.841172795319821</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0</v>
      </c>
      <c r="V432" s="475">
        <f t="shared" si="151"/>
        <v>0</v>
      </c>
      <c r="W432" s="460">
        <f t="shared" si="152"/>
        <v>203.63748785300001</v>
      </c>
      <c r="X432" s="476">
        <f t="shared" si="153"/>
        <v>1052.7389612479999</v>
      </c>
      <c r="Y432" s="476">
        <f t="shared" si="154"/>
        <v>311.93427377300003</v>
      </c>
      <c r="Z432" s="478">
        <f t="shared" si="155"/>
        <v>0</v>
      </c>
      <c r="AA432" s="465">
        <f t="shared" si="156"/>
        <v>1568.310722874</v>
      </c>
      <c r="AB432" s="429">
        <f t="shared" si="157"/>
        <v>0.33142661092011833</v>
      </c>
      <c r="AC432" s="454">
        <f t="shared" si="158"/>
        <v>95.952301357302602</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0</v>
      </c>
      <c r="V433" s="475">
        <f t="shared" si="151"/>
        <v>0</v>
      </c>
      <c r="W433" s="460">
        <f t="shared" si="152"/>
        <v>69.238249381999992</v>
      </c>
      <c r="X433" s="476">
        <f t="shared" si="153"/>
        <v>356.57195152399999</v>
      </c>
      <c r="Y433" s="476">
        <f t="shared" si="154"/>
        <v>109.317236026</v>
      </c>
      <c r="Z433" s="478">
        <f t="shared" si="155"/>
        <v>0</v>
      </c>
      <c r="AA433" s="465">
        <f t="shared" si="156"/>
        <v>535.12743693200002</v>
      </c>
      <c r="AB433" s="429">
        <f t="shared" si="157"/>
        <v>0.11308694778782756</v>
      </c>
      <c r="AC433" s="454">
        <f t="shared" si="158"/>
        <v>97.314350550162288</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0</v>
      </c>
      <c r="V434" s="475">
        <f t="shared" si="151"/>
        <v>0</v>
      </c>
      <c r="W434" s="460">
        <f t="shared" si="152"/>
        <v>64.785091476000005</v>
      </c>
      <c r="X434" s="476">
        <f t="shared" si="153"/>
        <v>305.67444469600002</v>
      </c>
      <c r="Y434" s="476">
        <f t="shared" si="154"/>
        <v>107.656835583</v>
      </c>
      <c r="Z434" s="478">
        <f t="shared" si="155"/>
        <v>0</v>
      </c>
      <c r="AA434" s="465">
        <f t="shared" si="156"/>
        <v>478.11637175500005</v>
      </c>
      <c r="AB434" s="429">
        <f t="shared" si="157"/>
        <v>0.1010389627546492</v>
      </c>
      <c r="AC434" s="454">
        <f t="shared" si="158"/>
        <v>90.56068927609212</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0</v>
      </c>
      <c r="V435" s="475">
        <f t="shared" si="151"/>
        <v>0</v>
      </c>
      <c r="W435" s="460">
        <f t="shared" si="152"/>
        <v>67.096800431999995</v>
      </c>
      <c r="X435" s="476">
        <f t="shared" si="153"/>
        <v>299.60370743999999</v>
      </c>
      <c r="Y435" s="476">
        <f t="shared" si="154"/>
        <v>109.480293183</v>
      </c>
      <c r="Z435" s="478">
        <f t="shared" si="155"/>
        <v>0</v>
      </c>
      <c r="AA435" s="465">
        <f t="shared" si="156"/>
        <v>476.18080105500002</v>
      </c>
      <c r="AB435" s="429">
        <f t="shared" si="157"/>
        <v>0.10062992414518175</v>
      </c>
      <c r="AC435" s="454">
        <f t="shared" si="158"/>
        <v>91.569530305727156</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0</v>
      </c>
      <c r="V436" s="475">
        <f t="shared" si="151"/>
        <v>0</v>
      </c>
      <c r="W436" s="460">
        <f t="shared" si="152"/>
        <v>415.84356880199999</v>
      </c>
      <c r="X436" s="476">
        <f t="shared" si="153"/>
        <v>2335.1037455720002</v>
      </c>
      <c r="Y436" s="476">
        <f t="shared" si="154"/>
        <v>676.66294070900005</v>
      </c>
      <c r="Z436" s="478">
        <f t="shared" si="155"/>
        <v>0</v>
      </c>
      <c r="AA436" s="465">
        <f t="shared" si="156"/>
        <v>3427.6102550830001</v>
      </c>
      <c r="AB436" s="429">
        <f t="shared" si="157"/>
        <v>0.72434705306065095</v>
      </c>
      <c r="AC436" s="454">
        <f t="shared" si="158"/>
        <v>100.47044396562271</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0</v>
      </c>
      <c r="V437" s="475">
        <f t="shared" si="151"/>
        <v>0</v>
      </c>
      <c r="W437" s="460">
        <f t="shared" si="152"/>
        <v>196.43755433600001</v>
      </c>
      <c r="X437" s="476">
        <f t="shared" si="153"/>
        <v>1065.2151419479999</v>
      </c>
      <c r="Y437" s="476">
        <f t="shared" si="154"/>
        <v>310.14664124799998</v>
      </c>
      <c r="Z437" s="478">
        <f t="shared" si="155"/>
        <v>0</v>
      </c>
      <c r="AA437" s="465">
        <f t="shared" si="156"/>
        <v>1571.7993375319998</v>
      </c>
      <c r="AB437" s="429">
        <f t="shared" si="157"/>
        <v>0.3321638498588334</v>
      </c>
      <c r="AC437" s="454">
        <f t="shared" si="158"/>
        <v>98.757548238154556</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0</v>
      </c>
      <c r="V439" s="475">
        <f t="shared" si="151"/>
        <v>0</v>
      </c>
      <c r="W439" s="460">
        <f t="shared" si="152"/>
        <v>310.57905444300002</v>
      </c>
      <c r="X439" s="476">
        <f t="shared" si="153"/>
        <v>1787.5658900559999</v>
      </c>
      <c r="Y439" s="476">
        <f t="shared" si="154"/>
        <v>516.88227173300004</v>
      </c>
      <c r="Z439" s="478">
        <f t="shared" si="155"/>
        <v>0</v>
      </c>
      <c r="AA439" s="465">
        <f t="shared" si="156"/>
        <v>2615.0272162319998</v>
      </c>
      <c r="AB439" s="429">
        <f t="shared" si="157"/>
        <v>0.55262620799492812</v>
      </c>
      <c r="AC439" s="454">
        <f t="shared" si="158"/>
        <v>99.33980374254989</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0</v>
      </c>
      <c r="V440" s="475">
        <f t="shared" si="151"/>
        <v>0</v>
      </c>
      <c r="W440" s="460">
        <f t="shared" si="152"/>
        <v>234.66205429499999</v>
      </c>
      <c r="X440" s="476">
        <f t="shared" si="153"/>
        <v>1252.9033829520001</v>
      </c>
      <c r="Y440" s="476">
        <f t="shared" si="154"/>
        <v>383.51100992700003</v>
      </c>
      <c r="Z440" s="478">
        <f t="shared" si="155"/>
        <v>0</v>
      </c>
      <c r="AA440" s="465">
        <f t="shared" si="156"/>
        <v>1871.0764471740001</v>
      </c>
      <c r="AB440" s="429">
        <f t="shared" si="157"/>
        <v>0.39540922383220628</v>
      </c>
      <c r="AC440" s="454">
        <f t="shared" si="158"/>
        <v>97.281729666394213</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0</v>
      </c>
      <c r="V441" s="475">
        <f t="shared" si="151"/>
        <v>0</v>
      </c>
      <c r="W441" s="460">
        <f t="shared" si="152"/>
        <v>90.532084142999992</v>
      </c>
      <c r="X441" s="476">
        <f t="shared" si="153"/>
        <v>448.28323123600001</v>
      </c>
      <c r="Y441" s="476">
        <f t="shared" si="154"/>
        <v>153.761450561</v>
      </c>
      <c r="Z441" s="478">
        <f t="shared" si="155"/>
        <v>0</v>
      </c>
      <c r="AA441" s="465">
        <f t="shared" si="156"/>
        <v>692.57676594000009</v>
      </c>
      <c r="AB441" s="429">
        <f t="shared" si="157"/>
        <v>0.14636026330092985</v>
      </c>
      <c r="AC441" s="454">
        <f t="shared" si="158"/>
        <v>94.847452584907103</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0</v>
      </c>
      <c r="V442" s="475">
        <f t="shared" si="151"/>
        <v>0</v>
      </c>
      <c r="W442" s="460">
        <f t="shared" si="152"/>
        <v>194.71842207200001</v>
      </c>
      <c r="X442" s="476">
        <f t="shared" si="153"/>
        <v>1007.7715123720001</v>
      </c>
      <c r="Y442" s="476">
        <f t="shared" si="154"/>
        <v>306.30030997</v>
      </c>
      <c r="Z442" s="478">
        <f t="shared" si="155"/>
        <v>0</v>
      </c>
      <c r="AA442" s="465">
        <f t="shared" si="156"/>
        <v>1508.790244414</v>
      </c>
      <c r="AB442" s="429">
        <f t="shared" si="157"/>
        <v>0.31884831876880809</v>
      </c>
      <c r="AC442" s="454">
        <f t="shared" si="158"/>
        <v>96.961483947344163</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0</v>
      </c>
      <c r="V443" s="475">
        <f t="shared" si="151"/>
        <v>0</v>
      </c>
      <c r="W443" s="460">
        <f t="shared" si="152"/>
        <v>146.23948561400002</v>
      </c>
      <c r="X443" s="476">
        <f t="shared" si="153"/>
        <v>729.32808604399997</v>
      </c>
      <c r="Y443" s="476">
        <f t="shared" si="154"/>
        <v>238.23365681599998</v>
      </c>
      <c r="Z443" s="478">
        <f t="shared" si="155"/>
        <v>0</v>
      </c>
      <c r="AA443" s="465">
        <f t="shared" si="156"/>
        <v>1113.801228474</v>
      </c>
      <c r="AB443" s="429">
        <f t="shared" si="157"/>
        <v>0.23537642190912933</v>
      </c>
      <c r="AC443" s="454">
        <f t="shared" si="158"/>
        <v>94.716804033630737</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0</v>
      </c>
      <c r="V444" s="475">
        <f t="shared" si="151"/>
        <v>0</v>
      </c>
      <c r="W444" s="460">
        <f t="shared" si="152"/>
        <v>248.77594974299998</v>
      </c>
      <c r="X444" s="476">
        <f t="shared" si="153"/>
        <v>1428.0669065279999</v>
      </c>
      <c r="Y444" s="476">
        <f t="shared" si="154"/>
        <v>435.21261759499998</v>
      </c>
      <c r="Z444" s="478">
        <f t="shared" si="155"/>
        <v>0</v>
      </c>
      <c r="AA444" s="465">
        <f t="shared" si="156"/>
        <v>2112.0554738659998</v>
      </c>
      <c r="AB444" s="429">
        <f t="shared" si="157"/>
        <v>0.44633463099450543</v>
      </c>
      <c r="AC444" s="454">
        <f t="shared" si="158"/>
        <v>101.042375776361</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0</v>
      </c>
      <c r="V445" s="475">
        <f t="shared" si="151"/>
        <v>0</v>
      </c>
      <c r="W445" s="460">
        <f t="shared" si="152"/>
        <v>90.649165521</v>
      </c>
      <c r="X445" s="476">
        <f t="shared" si="153"/>
        <v>474.27397432800001</v>
      </c>
      <c r="Y445" s="476">
        <f t="shared" si="154"/>
        <v>155.149441051</v>
      </c>
      <c r="Z445" s="478">
        <f t="shared" si="155"/>
        <v>0</v>
      </c>
      <c r="AA445" s="465">
        <f t="shared" si="156"/>
        <v>720.07258090000005</v>
      </c>
      <c r="AB445" s="429">
        <f t="shared" si="157"/>
        <v>0.15217087508453087</v>
      </c>
      <c r="AC445" s="454">
        <f t="shared" si="158"/>
        <v>95.353218763814979</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0</v>
      </c>
      <c r="V446" s="475">
        <f t="shared" si="151"/>
        <v>0</v>
      </c>
      <c r="W446" s="460">
        <f t="shared" si="152"/>
        <v>85.698951542000003</v>
      </c>
      <c r="X446" s="476">
        <f t="shared" si="153"/>
        <v>418.83942856399995</v>
      </c>
      <c r="Y446" s="476">
        <f t="shared" si="154"/>
        <v>139.517688617</v>
      </c>
      <c r="Z446" s="478">
        <f t="shared" si="155"/>
        <v>0</v>
      </c>
      <c r="AA446" s="465">
        <f t="shared" si="156"/>
        <v>644.05606872299995</v>
      </c>
      <c r="AB446" s="429">
        <f t="shared" si="157"/>
        <v>0.1361065233987743</v>
      </c>
      <c r="AC446" s="454">
        <f t="shared" si="158"/>
        <v>91.885444041871011</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0</v>
      </c>
      <c r="V447" s="475">
        <f t="shared" si="151"/>
        <v>0</v>
      </c>
      <c r="W447" s="460">
        <f t="shared" si="152"/>
        <v>106.14131259600001</v>
      </c>
      <c r="X447" s="476">
        <f t="shared" si="153"/>
        <v>540.26668579199998</v>
      </c>
      <c r="Y447" s="476">
        <f t="shared" si="154"/>
        <v>172.605829008</v>
      </c>
      <c r="Z447" s="478">
        <f t="shared" si="155"/>
        <v>0</v>
      </c>
      <c r="AA447" s="465">
        <f t="shared" si="156"/>
        <v>819.01382739600001</v>
      </c>
      <c r="AB447" s="429">
        <f t="shared" si="157"/>
        <v>0.17307984518089603</v>
      </c>
      <c r="AC447" s="454">
        <f t="shared" si="158"/>
        <v>94.421614067913197</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0</v>
      </c>
      <c r="V448" s="475">
        <f t="shared" si="151"/>
        <v>0</v>
      </c>
      <c r="W448" s="460">
        <f t="shared" si="152"/>
        <v>194.403618373</v>
      </c>
      <c r="X448" s="476">
        <f t="shared" si="153"/>
        <v>1076.8146608439999</v>
      </c>
      <c r="Y448" s="476">
        <f t="shared" si="154"/>
        <v>313.25673967699998</v>
      </c>
      <c r="Z448" s="478">
        <f t="shared" si="155"/>
        <v>0</v>
      </c>
      <c r="AA448" s="465">
        <f t="shared" si="156"/>
        <v>1584.475018894</v>
      </c>
      <c r="AB448" s="429">
        <f t="shared" si="157"/>
        <v>0.33484256527768386</v>
      </c>
      <c r="AC448" s="454">
        <f t="shared" si="158"/>
        <v>99.596530479665319</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0</v>
      </c>
      <c r="V449" s="475">
        <f t="shared" si="151"/>
        <v>0</v>
      </c>
      <c r="W449" s="460">
        <f t="shared" si="152"/>
        <v>100.280742637</v>
      </c>
      <c r="X449" s="476">
        <f t="shared" si="153"/>
        <v>482.69262795199995</v>
      </c>
      <c r="Y449" s="476">
        <f t="shared" si="154"/>
        <v>159.55389739</v>
      </c>
      <c r="Z449" s="478">
        <f t="shared" si="155"/>
        <v>0</v>
      </c>
      <c r="AA449" s="465">
        <f t="shared" si="156"/>
        <v>742.52726797899993</v>
      </c>
      <c r="AB449" s="429">
        <f t="shared" si="157"/>
        <v>0.15691615975887571</v>
      </c>
      <c r="AC449" s="454">
        <f t="shared" si="158"/>
        <v>93.542454301851677</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0</v>
      </c>
      <c r="V450" s="475">
        <f t="shared" si="151"/>
        <v>0</v>
      </c>
      <c r="W450" s="460">
        <f t="shared" si="152"/>
        <v>174.05222656199999</v>
      </c>
      <c r="X450" s="476">
        <f t="shared" si="153"/>
        <v>971.86511346399993</v>
      </c>
      <c r="Y450" s="476">
        <f t="shared" si="154"/>
        <v>293.591890944</v>
      </c>
      <c r="Z450" s="478">
        <f t="shared" si="155"/>
        <v>0</v>
      </c>
      <c r="AA450" s="465">
        <f t="shared" si="156"/>
        <v>1439.5092309699999</v>
      </c>
      <c r="AB450" s="429">
        <f t="shared" si="157"/>
        <v>0.30420736072907856</v>
      </c>
      <c r="AC450" s="454">
        <f t="shared" si="158"/>
        <v>98.618431851248033</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0</v>
      </c>
      <c r="V451" s="475">
        <f t="shared" si="151"/>
        <v>0</v>
      </c>
      <c r="W451" s="460">
        <f t="shared" si="152"/>
        <v>69.262576279000001</v>
      </c>
      <c r="X451" s="476">
        <f t="shared" si="153"/>
        <v>327.91265510400001</v>
      </c>
      <c r="Y451" s="476">
        <f t="shared" si="154"/>
        <v>112.37102281199999</v>
      </c>
      <c r="Z451" s="478">
        <f t="shared" si="155"/>
        <v>0</v>
      </c>
      <c r="AA451" s="465">
        <f t="shared" si="156"/>
        <v>509.54625419499996</v>
      </c>
      <c r="AB451" s="429">
        <f t="shared" si="157"/>
        <v>0.10768094974535079</v>
      </c>
      <c r="AC451" s="454">
        <f t="shared" si="158"/>
        <v>91.541993651937517</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0</v>
      </c>
      <c r="V452" s="475">
        <f t="shared" si="151"/>
        <v>0</v>
      </c>
      <c r="W452" s="460">
        <f t="shared" si="152"/>
        <v>71.637081299000002</v>
      </c>
      <c r="X452" s="476">
        <f t="shared" si="153"/>
        <v>327.75098063199999</v>
      </c>
      <c r="Y452" s="476">
        <f t="shared" si="154"/>
        <v>114.57404491800001</v>
      </c>
      <c r="Z452" s="478">
        <f t="shared" si="155"/>
        <v>0</v>
      </c>
      <c r="AA452" s="465">
        <f t="shared" si="156"/>
        <v>513.96210684899995</v>
      </c>
      <c r="AB452" s="429">
        <f t="shared" si="157"/>
        <v>0.10861413923267116</v>
      </c>
      <c r="AC452" s="454">
        <f t="shared" si="158"/>
        <v>90.039709332417402</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0</v>
      </c>
      <c r="V453" s="475">
        <f t="shared" si="151"/>
        <v>0</v>
      </c>
      <c r="W453" s="460">
        <f t="shared" si="152"/>
        <v>96.935066990999999</v>
      </c>
      <c r="X453" s="476">
        <f t="shared" si="153"/>
        <v>489.857439892</v>
      </c>
      <c r="Y453" s="476">
        <f t="shared" si="154"/>
        <v>163.11266331900001</v>
      </c>
      <c r="Z453" s="478">
        <f t="shared" si="155"/>
        <v>0</v>
      </c>
      <c r="AA453" s="465">
        <f t="shared" si="156"/>
        <v>749.90517020200002</v>
      </c>
      <c r="AB453" s="429">
        <f t="shared" si="157"/>
        <v>0.15847531069357565</v>
      </c>
      <c r="AC453" s="454">
        <f t="shared" si="158"/>
        <v>96.019513175519464</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0</v>
      </c>
      <c r="V454" s="475">
        <f t="shared" si="151"/>
        <v>0</v>
      </c>
      <c r="W454" s="460">
        <f t="shared" si="152"/>
        <v>124.75366391200001</v>
      </c>
      <c r="X454" s="476">
        <f t="shared" si="153"/>
        <v>711.397933588</v>
      </c>
      <c r="Y454" s="476">
        <f t="shared" si="154"/>
        <v>220.00872557300002</v>
      </c>
      <c r="Z454" s="478">
        <f t="shared" si="155"/>
        <v>0</v>
      </c>
      <c r="AA454" s="465">
        <f t="shared" si="156"/>
        <v>1056.160323073</v>
      </c>
      <c r="AB454" s="429">
        <f t="shared" si="157"/>
        <v>0.22319533454628063</v>
      </c>
      <c r="AC454" s="454">
        <f t="shared" si="158"/>
        <v>99.478237501793544</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0</v>
      </c>
      <c r="V455" s="475">
        <f t="shared" si="151"/>
        <v>0</v>
      </c>
      <c r="W455" s="460">
        <f t="shared" si="152"/>
        <v>69.743311329999997</v>
      </c>
      <c r="X455" s="476">
        <f t="shared" si="153"/>
        <v>319.00188992399995</v>
      </c>
      <c r="Y455" s="476">
        <f t="shared" si="154"/>
        <v>115.73249256000001</v>
      </c>
      <c r="Z455" s="478">
        <f t="shared" si="155"/>
        <v>0</v>
      </c>
      <c r="AA455" s="465">
        <f t="shared" si="156"/>
        <v>504.47769381399996</v>
      </c>
      <c r="AB455" s="429">
        <f t="shared" si="157"/>
        <v>0.10660982540448012</v>
      </c>
      <c r="AC455" s="454">
        <f t="shared" si="158"/>
        <v>89.176508750122537</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0</v>
      </c>
      <c r="V456" s="475">
        <f t="shared" si="151"/>
        <v>0</v>
      </c>
      <c r="W456" s="460">
        <f t="shared" si="152"/>
        <v>96.660359598999989</v>
      </c>
      <c r="X456" s="476">
        <f t="shared" si="153"/>
        <v>437.85171129600002</v>
      </c>
      <c r="Y456" s="476">
        <f t="shared" si="154"/>
        <v>152.61280345699998</v>
      </c>
      <c r="Z456" s="478">
        <f t="shared" si="155"/>
        <v>0</v>
      </c>
      <c r="AA456" s="465">
        <f t="shared" si="156"/>
        <v>687.12487435200001</v>
      </c>
      <c r="AB456" s="429">
        <f t="shared" si="157"/>
        <v>0.14520813067455621</v>
      </c>
      <c r="AC456" s="454">
        <f t="shared" si="158"/>
        <v>90.757982652186371</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0</v>
      </c>
      <c r="V458" s="475">
        <f t="shared" si="172"/>
        <v>0</v>
      </c>
      <c r="W458" s="460">
        <f t="shared" si="173"/>
        <v>305.43163051900001</v>
      </c>
      <c r="X458" s="476">
        <f t="shared" si="174"/>
        <v>1935.3621310439999</v>
      </c>
      <c r="Y458" s="476">
        <f t="shared" si="175"/>
        <v>566.18923937700004</v>
      </c>
      <c r="Z458" s="478">
        <f t="shared" si="176"/>
        <v>0</v>
      </c>
      <c r="AA458" s="465">
        <f t="shared" si="177"/>
        <v>2806.9830009399998</v>
      </c>
      <c r="AB458" s="429">
        <f t="shared" si="178"/>
        <v>0.59319167390955196</v>
      </c>
      <c r="AC458" s="454">
        <f t="shared" si="179"/>
        <v>104.13394075714004</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0</v>
      </c>
      <c r="V459" s="475">
        <f t="shared" si="172"/>
        <v>0</v>
      </c>
      <c r="W459" s="460">
        <f t="shared" si="173"/>
        <v>146.25490016900002</v>
      </c>
      <c r="X459" s="476">
        <f t="shared" si="174"/>
        <v>927.09003378800014</v>
      </c>
      <c r="Y459" s="476">
        <f t="shared" si="175"/>
        <v>302.94793929000002</v>
      </c>
      <c r="Z459" s="478">
        <f t="shared" si="176"/>
        <v>0</v>
      </c>
      <c r="AA459" s="465">
        <f t="shared" si="177"/>
        <v>1376.2928732470002</v>
      </c>
      <c r="AB459" s="429">
        <f t="shared" si="178"/>
        <v>0.29084802900401524</v>
      </c>
      <c r="AC459" s="454">
        <f t="shared" si="179"/>
        <v>103.40318056345117</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0</v>
      </c>
      <c r="V460" s="475">
        <f t="shared" si="172"/>
        <v>0</v>
      </c>
      <c r="W460" s="460">
        <f t="shared" si="173"/>
        <v>48.23205316</v>
      </c>
      <c r="X460" s="476">
        <f t="shared" si="174"/>
        <v>314.44046584</v>
      </c>
      <c r="Y460" s="476">
        <f t="shared" si="175"/>
        <v>99.977761502999996</v>
      </c>
      <c r="Z460" s="478">
        <f t="shared" si="176"/>
        <v>0</v>
      </c>
      <c r="AA460" s="465">
        <f t="shared" si="177"/>
        <v>462.65028050300003</v>
      </c>
      <c r="AB460" s="429">
        <f t="shared" si="178"/>
        <v>9.7770558009932382E-2</v>
      </c>
      <c r="AC460" s="454">
        <f t="shared" si="179"/>
        <v>103.31962506952121</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0</v>
      </c>
      <c r="V461" s="475">
        <f t="shared" si="172"/>
        <v>0</v>
      </c>
      <c r="W461" s="460">
        <f t="shared" si="173"/>
        <v>91.519508859000013</v>
      </c>
      <c r="X461" s="476">
        <f t="shared" si="174"/>
        <v>501.96442419599998</v>
      </c>
      <c r="Y461" s="476">
        <f t="shared" si="175"/>
        <v>161.511423216</v>
      </c>
      <c r="Z461" s="478">
        <f t="shared" si="176"/>
        <v>0</v>
      </c>
      <c r="AA461" s="465">
        <f t="shared" si="177"/>
        <v>754.99535627099999</v>
      </c>
      <c r="AB461" s="429">
        <f t="shared" si="178"/>
        <v>0.15955100512912088</v>
      </c>
      <c r="AC461" s="454">
        <f t="shared" si="179"/>
        <v>98.747181806490943</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0</v>
      </c>
      <c r="V462" s="475">
        <f t="shared" si="172"/>
        <v>0</v>
      </c>
      <c r="W462" s="460">
        <f t="shared" si="173"/>
        <v>7.6604862619999992</v>
      </c>
      <c r="X462" s="476">
        <f t="shared" si="174"/>
        <v>57.093173767999993</v>
      </c>
      <c r="Y462" s="476">
        <f t="shared" si="175"/>
        <v>18.593084563000001</v>
      </c>
      <c r="Z462" s="478">
        <f t="shared" si="176"/>
        <v>0</v>
      </c>
      <c r="AA462" s="465">
        <f t="shared" si="177"/>
        <v>83.346744592999997</v>
      </c>
      <c r="AB462" s="429">
        <f t="shared" si="178"/>
        <v>1.7613428696745561E-2</v>
      </c>
      <c r="AC462" s="454">
        <f t="shared" si="179"/>
        <v>98.281302013971043</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0</v>
      </c>
      <c r="V463" s="475">
        <f t="shared" si="172"/>
        <v>0</v>
      </c>
      <c r="W463" s="460">
        <f t="shared" si="173"/>
        <v>247.81183813500002</v>
      </c>
      <c r="X463" s="476">
        <f t="shared" si="174"/>
        <v>1491.3841354799999</v>
      </c>
      <c r="Y463" s="476">
        <f t="shared" si="175"/>
        <v>411.83994420200003</v>
      </c>
      <c r="Z463" s="478">
        <f t="shared" si="176"/>
        <v>0</v>
      </c>
      <c r="AA463" s="465">
        <f t="shared" si="177"/>
        <v>2151.0359178170002</v>
      </c>
      <c r="AB463" s="429">
        <f t="shared" si="178"/>
        <v>0.45457225651246835</v>
      </c>
      <c r="AC463" s="454">
        <f t="shared" si="179"/>
        <v>101.95307655715537</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0</v>
      </c>
      <c r="V464" s="475">
        <f t="shared" si="172"/>
        <v>0</v>
      </c>
      <c r="W464" s="460">
        <f t="shared" si="173"/>
        <v>72.291996494000003</v>
      </c>
      <c r="X464" s="476">
        <f t="shared" si="174"/>
        <v>420.03816441999999</v>
      </c>
      <c r="Y464" s="476">
        <f t="shared" si="175"/>
        <v>101.396455426</v>
      </c>
      <c r="Z464" s="478">
        <f t="shared" si="176"/>
        <v>0</v>
      </c>
      <c r="AA464" s="465">
        <f t="shared" si="177"/>
        <v>593.72661633999996</v>
      </c>
      <c r="AB464" s="429">
        <f t="shared" si="178"/>
        <v>0.12547054445054945</v>
      </c>
      <c r="AC464" s="454">
        <f t="shared" si="179"/>
        <v>101.40202547668451</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0</v>
      </c>
      <c r="V465" s="475">
        <f t="shared" si="172"/>
        <v>0</v>
      </c>
      <c r="W465" s="460">
        <f t="shared" si="173"/>
        <v>56.831248027999997</v>
      </c>
      <c r="X465" s="476">
        <f t="shared" si="174"/>
        <v>327.63991904800002</v>
      </c>
      <c r="Y465" s="476">
        <f t="shared" si="175"/>
        <v>83.029930186000001</v>
      </c>
      <c r="Z465" s="478">
        <f t="shared" si="176"/>
        <v>0</v>
      </c>
      <c r="AA465" s="465">
        <f t="shared" si="177"/>
        <v>467.50109726200003</v>
      </c>
      <c r="AB465" s="429">
        <f t="shared" si="178"/>
        <v>9.8795667215131028E-2</v>
      </c>
      <c r="AC465" s="454">
        <f t="shared" si="179"/>
        <v>101.23772539559168</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0</v>
      </c>
      <c r="V466" s="475">
        <f t="shared" si="172"/>
        <v>0</v>
      </c>
      <c r="W466" s="460">
        <f t="shared" si="173"/>
        <v>43.069912850999998</v>
      </c>
      <c r="X466" s="476">
        <f t="shared" si="174"/>
        <v>229.23821049200001</v>
      </c>
      <c r="Y466" s="476">
        <f t="shared" si="175"/>
        <v>62.914352360000002</v>
      </c>
      <c r="Z466" s="478">
        <f t="shared" si="176"/>
        <v>0</v>
      </c>
      <c r="AA466" s="465">
        <f t="shared" si="177"/>
        <v>335.22247570300004</v>
      </c>
      <c r="AB466" s="429">
        <f t="shared" si="178"/>
        <v>7.0841605178148789E-2</v>
      </c>
      <c r="AC466" s="454">
        <f t="shared" si="179"/>
        <v>98.311869895150366</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0</v>
      </c>
      <c r="V467" s="475">
        <f t="shared" si="172"/>
        <v>0</v>
      </c>
      <c r="W467" s="460">
        <f t="shared" si="173"/>
        <v>196.07424513200002</v>
      </c>
      <c r="X467" s="476">
        <f t="shared" si="174"/>
        <v>1178.496170184</v>
      </c>
      <c r="Y467" s="476">
        <f t="shared" si="175"/>
        <v>343.709315162</v>
      </c>
      <c r="Z467" s="478">
        <f t="shared" si="176"/>
        <v>0</v>
      </c>
      <c r="AA467" s="465">
        <f t="shared" si="177"/>
        <v>1718.2797304779999</v>
      </c>
      <c r="AB467" s="429">
        <f t="shared" si="178"/>
        <v>0.36311913154649195</v>
      </c>
      <c r="AC467" s="454">
        <f t="shared" si="179"/>
        <v>102.3852662731299</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0</v>
      </c>
      <c r="V468" s="475">
        <f t="shared" si="172"/>
        <v>0</v>
      </c>
      <c r="W468" s="460">
        <f t="shared" si="173"/>
        <v>130.82721380300001</v>
      </c>
      <c r="X468" s="476">
        <f t="shared" si="174"/>
        <v>790.23043273600001</v>
      </c>
      <c r="Y468" s="476">
        <f t="shared" si="175"/>
        <v>210.98703062499999</v>
      </c>
      <c r="Z468" s="478">
        <f t="shared" si="176"/>
        <v>0</v>
      </c>
      <c r="AA468" s="465">
        <f t="shared" si="177"/>
        <v>1132.0446771639999</v>
      </c>
      <c r="AB468" s="429">
        <f t="shared" si="178"/>
        <v>0.23923175764243448</v>
      </c>
      <c r="AC468" s="454">
        <f t="shared" si="179"/>
        <v>102.72795373725887</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0</v>
      </c>
      <c r="V469" s="475">
        <f t="shared" si="172"/>
        <v>0</v>
      </c>
      <c r="W469" s="460">
        <f t="shared" si="173"/>
        <v>9.1275093389999995</v>
      </c>
      <c r="X469" s="476">
        <f t="shared" si="174"/>
        <v>51.359283739999995</v>
      </c>
      <c r="Y469" s="476">
        <f t="shared" si="175"/>
        <v>12.326192578000001</v>
      </c>
      <c r="Z469" s="478">
        <f t="shared" si="176"/>
        <v>0</v>
      </c>
      <c r="AA469" s="465">
        <f t="shared" si="177"/>
        <v>72.812985656999999</v>
      </c>
      <c r="AB469" s="429">
        <f t="shared" si="178"/>
        <v>1.5387359606297548E-2</v>
      </c>
      <c r="AC469" s="454">
        <f t="shared" si="179"/>
        <v>95.119994174396865</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0</v>
      </c>
      <c r="V470" s="475">
        <f t="shared" si="172"/>
        <v>0</v>
      </c>
      <c r="W470" s="460">
        <f t="shared" si="173"/>
        <v>16.550890721999998</v>
      </c>
      <c r="X470" s="476">
        <f t="shared" si="174"/>
        <v>82.888349075999997</v>
      </c>
      <c r="Y470" s="476">
        <f t="shared" si="175"/>
        <v>24.812273854999997</v>
      </c>
      <c r="Z470" s="478">
        <f t="shared" si="176"/>
        <v>0</v>
      </c>
      <c r="AA470" s="465">
        <f t="shared" si="177"/>
        <v>124.25151365299999</v>
      </c>
      <c r="AB470" s="429">
        <f t="shared" si="178"/>
        <v>2.6257716325655111E-2</v>
      </c>
      <c r="AC470" s="454">
        <f t="shared" si="179"/>
        <v>92.24691820214403</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0</v>
      </c>
      <c r="V471" s="475">
        <f t="shared" si="172"/>
        <v>0</v>
      </c>
      <c r="W471" s="460">
        <f t="shared" si="173"/>
        <v>24.569684175000003</v>
      </c>
      <c r="X471" s="476">
        <f t="shared" si="174"/>
        <v>128.17447878000002</v>
      </c>
      <c r="Y471" s="476">
        <f t="shared" si="175"/>
        <v>35.791335203999999</v>
      </c>
      <c r="Z471" s="478">
        <f t="shared" si="176"/>
        <v>0</v>
      </c>
      <c r="AA471" s="465">
        <f t="shared" si="177"/>
        <v>188.53549815900001</v>
      </c>
      <c r="AB471" s="429">
        <f t="shared" si="178"/>
        <v>3.9842666559382928E-2</v>
      </c>
      <c r="AC471" s="454">
        <f t="shared" si="179"/>
        <v>94.060535943721106</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0</v>
      </c>
      <c r="V472" s="475">
        <f t="shared" si="172"/>
        <v>0</v>
      </c>
      <c r="W472" s="460">
        <f t="shared" si="173"/>
        <v>61.937981335000003</v>
      </c>
      <c r="X472" s="476">
        <f t="shared" si="174"/>
        <v>290.488884928</v>
      </c>
      <c r="Y472" s="476">
        <f t="shared" si="175"/>
        <v>79.148429753000002</v>
      </c>
      <c r="Z472" s="478">
        <f t="shared" si="176"/>
        <v>0</v>
      </c>
      <c r="AA472" s="465">
        <f t="shared" si="177"/>
        <v>431.57529601600004</v>
      </c>
      <c r="AB472" s="429">
        <f t="shared" si="178"/>
        <v>9.1203570586644134E-2</v>
      </c>
      <c r="AC472" s="454">
        <f t="shared" si="179"/>
        <v>94.981720305633289</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0</v>
      </c>
      <c r="V473" s="475">
        <f t="shared" si="172"/>
        <v>0</v>
      </c>
      <c r="W473" s="460">
        <f t="shared" si="173"/>
        <v>12.217010833</v>
      </c>
      <c r="X473" s="476">
        <f t="shared" si="174"/>
        <v>77.999689736000008</v>
      </c>
      <c r="Y473" s="476">
        <f t="shared" si="175"/>
        <v>22.172982048000001</v>
      </c>
      <c r="Z473" s="478">
        <f t="shared" si="176"/>
        <v>0</v>
      </c>
      <c r="AA473" s="465">
        <f t="shared" si="177"/>
        <v>112.38968261700001</v>
      </c>
      <c r="AB473" s="429">
        <f t="shared" si="178"/>
        <v>2.3750989564032123E-2</v>
      </c>
      <c r="AC473" s="454">
        <f t="shared" si="179"/>
        <v>97.374862200309579</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0</v>
      </c>
      <c r="V474" s="475">
        <f t="shared" si="172"/>
        <v>0</v>
      </c>
      <c r="W474" s="460">
        <f t="shared" si="173"/>
        <v>36.544937777999998</v>
      </c>
      <c r="X474" s="476">
        <f t="shared" si="174"/>
        <v>207.65095410000001</v>
      </c>
      <c r="Y474" s="476">
        <f t="shared" si="175"/>
        <v>58.693243880999994</v>
      </c>
      <c r="Z474" s="478">
        <f t="shared" si="176"/>
        <v>0</v>
      </c>
      <c r="AA474" s="465">
        <f t="shared" si="177"/>
        <v>302.889135759</v>
      </c>
      <c r="AB474" s="429">
        <f t="shared" si="178"/>
        <v>6.400869310207101E-2</v>
      </c>
      <c r="AC474" s="454">
        <f t="shared" si="179"/>
        <v>99.537671665913408</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0</v>
      </c>
      <c r="V475" s="475">
        <f t="shared" si="172"/>
        <v>0</v>
      </c>
      <c r="W475" s="460">
        <f t="shared" si="173"/>
        <v>13.230132244</v>
      </c>
      <c r="X475" s="476">
        <f t="shared" si="174"/>
        <v>76.197359019999993</v>
      </c>
      <c r="Y475" s="476">
        <f t="shared" si="175"/>
        <v>19.679217025</v>
      </c>
      <c r="Z475" s="478">
        <f t="shared" si="176"/>
        <v>0</v>
      </c>
      <c r="AA475" s="465">
        <f t="shared" si="177"/>
        <v>109.106708289</v>
      </c>
      <c r="AB475" s="429">
        <f t="shared" si="178"/>
        <v>2.3057208006973796E-2</v>
      </c>
      <c r="AC475" s="454">
        <f t="shared" si="179"/>
        <v>97.721561022382389</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0</v>
      </c>
      <c r="V476" s="475">
        <f t="shared" si="172"/>
        <v>0</v>
      </c>
      <c r="W476" s="460">
        <f t="shared" si="173"/>
        <v>21.859752899</v>
      </c>
      <c r="X476" s="476">
        <f t="shared" si="174"/>
        <v>154.46483771199999</v>
      </c>
      <c r="Y476" s="476">
        <f t="shared" si="175"/>
        <v>47.470446303999999</v>
      </c>
      <c r="Z476" s="478">
        <f t="shared" si="176"/>
        <v>0</v>
      </c>
      <c r="AA476" s="465">
        <f t="shared" si="177"/>
        <v>223.795036915</v>
      </c>
      <c r="AB476" s="429">
        <f t="shared" si="178"/>
        <v>4.7293963845097209E-2</v>
      </c>
      <c r="AC476" s="454">
        <f t="shared" si="179"/>
        <v>100.19042035646935</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0</v>
      </c>
      <c r="V477" s="475">
        <f t="shared" si="172"/>
        <v>0</v>
      </c>
      <c r="W477" s="460">
        <f t="shared" si="173"/>
        <v>39.473345488</v>
      </c>
      <c r="X477" s="476">
        <f t="shared" si="174"/>
        <v>221.926399936</v>
      </c>
      <c r="Y477" s="476">
        <f t="shared" si="175"/>
        <v>64.421880625999989</v>
      </c>
      <c r="Z477" s="478">
        <f t="shared" si="176"/>
        <v>0</v>
      </c>
      <c r="AA477" s="465">
        <f t="shared" si="177"/>
        <v>325.82162604999996</v>
      </c>
      <c r="AB477" s="429">
        <f t="shared" si="178"/>
        <v>6.8854950560016892E-2</v>
      </c>
      <c r="AC477" s="454">
        <f t="shared" si="179"/>
        <v>100.36965525368034</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0</v>
      </c>
      <c r="V478" s="475">
        <f t="shared" si="172"/>
        <v>0</v>
      </c>
      <c r="W478" s="460">
        <f t="shared" si="173"/>
        <v>26.697439184</v>
      </c>
      <c r="X478" s="476">
        <f t="shared" si="174"/>
        <v>147.91665178</v>
      </c>
      <c r="Y478" s="476">
        <f t="shared" si="175"/>
        <v>38.682818230000002</v>
      </c>
      <c r="Z478" s="478">
        <f t="shared" si="176"/>
        <v>0</v>
      </c>
      <c r="AA478" s="465">
        <f t="shared" si="177"/>
        <v>213.29690919399999</v>
      </c>
      <c r="AB478" s="429">
        <f t="shared" si="178"/>
        <v>4.5075424597210478E-2</v>
      </c>
      <c r="AC478" s="454">
        <f t="shared" si="179"/>
        <v>97.346902348823761</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0</v>
      </c>
      <c r="V479" s="475">
        <f t="shared" si="172"/>
        <v>0</v>
      </c>
      <c r="W479" s="460">
        <f t="shared" si="173"/>
        <v>53.039802377000001</v>
      </c>
      <c r="X479" s="476">
        <f t="shared" si="174"/>
        <v>299.19854481599998</v>
      </c>
      <c r="Y479" s="476">
        <f t="shared" si="175"/>
        <v>86.216841402</v>
      </c>
      <c r="Z479" s="478">
        <f t="shared" si="176"/>
        <v>0</v>
      </c>
      <c r="AA479" s="465">
        <f t="shared" si="177"/>
        <v>438.45518859499998</v>
      </c>
      <c r="AB479" s="429">
        <f t="shared" si="178"/>
        <v>9.2657478570371932E-2</v>
      </c>
      <c r="AC479" s="454">
        <f t="shared" si="179"/>
        <v>98.102748635772485</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0</v>
      </c>
      <c r="V480" s="475">
        <f t="shared" si="172"/>
        <v>0</v>
      </c>
      <c r="W480" s="460">
        <f t="shared" si="173"/>
        <v>68.733936380000003</v>
      </c>
      <c r="X480" s="476">
        <f t="shared" si="174"/>
        <v>378.66240746399995</v>
      </c>
      <c r="Y480" s="476">
        <f t="shared" si="175"/>
        <v>113.43787487</v>
      </c>
      <c r="Z480" s="478">
        <f t="shared" si="176"/>
        <v>0</v>
      </c>
      <c r="AA480" s="465">
        <f t="shared" si="177"/>
        <v>560.83421871399992</v>
      </c>
      <c r="AB480" s="429">
        <f t="shared" si="178"/>
        <v>0.11851948831656803</v>
      </c>
      <c r="AC480" s="454">
        <f t="shared" si="179"/>
        <v>98.463786554907102</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0</v>
      </c>
      <c r="V482" s="475">
        <f t="shared" si="172"/>
        <v>0</v>
      </c>
      <c r="W482" s="460">
        <f t="shared" si="173"/>
        <v>199.99747008200001</v>
      </c>
      <c r="X482" s="476">
        <f t="shared" si="174"/>
        <v>1109.02347394</v>
      </c>
      <c r="Y482" s="476">
        <f t="shared" si="175"/>
        <v>335.52509613699999</v>
      </c>
      <c r="Z482" s="478">
        <f t="shared" si="176"/>
        <v>0</v>
      </c>
      <c r="AA482" s="465">
        <f t="shared" si="177"/>
        <v>1644.5460401590001</v>
      </c>
      <c r="AB482" s="429">
        <f t="shared" si="178"/>
        <v>0.34753720206234151</v>
      </c>
      <c r="AC482" s="454">
        <f t="shared" si="179"/>
        <v>100.12455498978656</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0</v>
      </c>
      <c r="V483" s="475">
        <f t="shared" si="172"/>
        <v>0</v>
      </c>
      <c r="W483" s="460">
        <f t="shared" si="173"/>
        <v>128.92460073200002</v>
      </c>
      <c r="X483" s="476">
        <f t="shared" si="174"/>
        <v>613.91282696400003</v>
      </c>
      <c r="Y483" s="476">
        <f t="shared" si="175"/>
        <v>151.795194622</v>
      </c>
      <c r="Z483" s="478">
        <f t="shared" si="176"/>
        <v>0</v>
      </c>
      <c r="AA483" s="465">
        <f t="shared" si="177"/>
        <v>894.63262231800013</v>
      </c>
      <c r="AB483" s="429">
        <f t="shared" si="178"/>
        <v>0.18906014841885041</v>
      </c>
      <c r="AC483" s="454">
        <f t="shared" si="179"/>
        <v>95.321633702023405</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0</v>
      </c>
      <c r="V484" s="475">
        <f t="shared" si="172"/>
        <v>0</v>
      </c>
      <c r="W484" s="460">
        <f t="shared" si="173"/>
        <v>109.463661863</v>
      </c>
      <c r="X484" s="476">
        <f t="shared" si="174"/>
        <v>601.80327016799993</v>
      </c>
      <c r="Y484" s="476">
        <f t="shared" si="175"/>
        <v>172.82737600900001</v>
      </c>
      <c r="Z484" s="478">
        <f t="shared" si="176"/>
        <v>0</v>
      </c>
      <c r="AA484" s="465">
        <f t="shared" si="177"/>
        <v>884.09430803999987</v>
      </c>
      <c r="AB484" s="429">
        <f t="shared" si="178"/>
        <v>0.18683311666103125</v>
      </c>
      <c r="AC484" s="454">
        <f t="shared" si="179"/>
        <v>98.047049280210913</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0</v>
      </c>
      <c r="V485" s="475">
        <f t="shared" si="172"/>
        <v>0</v>
      </c>
      <c r="W485" s="460">
        <f t="shared" si="173"/>
        <v>48.847413274000004</v>
      </c>
      <c r="X485" s="476">
        <f t="shared" si="174"/>
        <v>280.64431812799995</v>
      </c>
      <c r="Y485" s="476">
        <f t="shared" si="175"/>
        <v>93.487133384000003</v>
      </c>
      <c r="Z485" s="478">
        <f t="shared" si="176"/>
        <v>0</v>
      </c>
      <c r="AA485" s="465">
        <f t="shared" si="177"/>
        <v>422.97886478599997</v>
      </c>
      <c r="AB485" s="429">
        <f t="shared" si="178"/>
        <v>8.9386911408706679E-2</v>
      </c>
      <c r="AC485" s="454">
        <f t="shared" si="179"/>
        <v>102.05465290607165</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0</v>
      </c>
      <c r="V486" s="475">
        <f t="shared" si="172"/>
        <v>0</v>
      </c>
      <c r="W486" s="460">
        <f t="shared" si="173"/>
        <v>15.672465344999999</v>
      </c>
      <c r="X486" s="476">
        <f t="shared" si="174"/>
        <v>44.943757943999998</v>
      </c>
      <c r="Y486" s="476">
        <f t="shared" si="175"/>
        <v>19.592269363</v>
      </c>
      <c r="Z486" s="478">
        <f t="shared" si="176"/>
        <v>0</v>
      </c>
      <c r="AA486" s="465">
        <f t="shared" si="177"/>
        <v>80.20849265199999</v>
      </c>
      <c r="AB486" s="429">
        <f t="shared" si="178"/>
        <v>1.695023090701606E-2</v>
      </c>
      <c r="AC486" s="454">
        <f t="shared" si="179"/>
        <v>82.143815153131882</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0</v>
      </c>
      <c r="V487" s="475">
        <f t="shared" si="172"/>
        <v>0</v>
      </c>
      <c r="W487" s="460">
        <f t="shared" si="173"/>
        <v>10.013997714</v>
      </c>
      <c r="X487" s="476">
        <f t="shared" si="174"/>
        <v>34.276846876</v>
      </c>
      <c r="Y487" s="476">
        <f t="shared" si="175"/>
        <v>9.6518609780000002</v>
      </c>
      <c r="Z487" s="478">
        <f t="shared" si="176"/>
        <v>0</v>
      </c>
      <c r="AA487" s="465">
        <f t="shared" si="177"/>
        <v>53.942705568000001</v>
      </c>
      <c r="AB487" s="429">
        <f t="shared" si="178"/>
        <v>1.1399557389687237E-2</v>
      </c>
      <c r="AC487" s="454">
        <f t="shared" si="179"/>
        <v>81.250698164130725</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0</v>
      </c>
      <c r="V488" s="475">
        <f t="shared" si="172"/>
        <v>0</v>
      </c>
      <c r="W488" s="460">
        <f t="shared" si="173"/>
        <v>6.4935960819999998</v>
      </c>
      <c r="X488" s="476">
        <f t="shared" si="174"/>
        <v>22.530511027999999</v>
      </c>
      <c r="Y488" s="476">
        <f t="shared" si="175"/>
        <v>10.242909579000001</v>
      </c>
      <c r="Z488" s="478">
        <f t="shared" si="176"/>
        <v>0</v>
      </c>
      <c r="AA488" s="465">
        <f t="shared" si="177"/>
        <v>39.267016689000002</v>
      </c>
      <c r="AB488" s="429">
        <f t="shared" si="178"/>
        <v>8.298186113482672E-3</v>
      </c>
      <c r="AC488" s="454">
        <f t="shared" si="179"/>
        <v>76.608382162268427</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0</v>
      </c>
      <c r="V489" s="475">
        <f t="shared" si="172"/>
        <v>0</v>
      </c>
      <c r="W489" s="460">
        <f t="shared" si="173"/>
        <v>2.1013514890000002</v>
      </c>
      <c r="X489" s="476">
        <f t="shared" si="174"/>
        <v>7.2774014480000009</v>
      </c>
      <c r="Y489" s="476">
        <f t="shared" si="175"/>
        <v>2.4659777009999999</v>
      </c>
      <c r="Z489" s="478">
        <f t="shared" si="176"/>
        <v>0</v>
      </c>
      <c r="AA489" s="465">
        <f t="shared" si="177"/>
        <v>11.844730638000001</v>
      </c>
      <c r="AB489" s="429">
        <f t="shared" si="178"/>
        <v>2.503112983516484E-3</v>
      </c>
      <c r="AC489" s="454">
        <f t="shared" si="179"/>
        <v>94.210422437292877</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0</v>
      </c>
      <c r="V491" s="475">
        <f t="shared" si="172"/>
        <v>0</v>
      </c>
      <c r="W491" s="460">
        <f t="shared" si="173"/>
        <v>1.999971435</v>
      </c>
      <c r="X491" s="476">
        <f t="shared" si="174"/>
        <v>66.051158611999995</v>
      </c>
      <c r="Y491" s="476">
        <f t="shared" si="175"/>
        <v>63.885605900000009</v>
      </c>
      <c r="Z491" s="478">
        <f t="shared" si="176"/>
        <v>0</v>
      </c>
      <c r="AA491" s="465">
        <f t="shared" si="177"/>
        <v>131.93673594700002</v>
      </c>
      <c r="AB491" s="429">
        <f t="shared" si="178"/>
        <v>2.7881812330304314E-2</v>
      </c>
      <c r="AC491" s="454">
        <f t="shared" si="179"/>
        <v>90.341500337201154</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0</v>
      </c>
      <c r="V492" s="475">
        <f t="shared" si="172"/>
        <v>0</v>
      </c>
      <c r="W492" s="460">
        <f t="shared" si="173"/>
        <v>1.4495705579999998</v>
      </c>
      <c r="X492" s="476">
        <f t="shared" si="174"/>
        <v>45.34773002</v>
      </c>
      <c r="Y492" s="476">
        <f t="shared" si="175"/>
        <v>81.573740414</v>
      </c>
      <c r="Z492" s="478">
        <f t="shared" si="176"/>
        <v>0</v>
      </c>
      <c r="AA492" s="465">
        <f t="shared" si="177"/>
        <v>128.37104099199999</v>
      </c>
      <c r="AB492" s="429">
        <f t="shared" si="178"/>
        <v>2.7128284233305155E-2</v>
      </c>
      <c r="AC492" s="454">
        <f t="shared" si="179"/>
        <v>76.632601964500125</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0</v>
      </c>
      <c r="V493" s="475">
        <f t="shared" si="172"/>
        <v>0</v>
      </c>
      <c r="W493" s="460">
        <f t="shared" si="173"/>
        <v>12.457589252</v>
      </c>
      <c r="X493" s="476">
        <f t="shared" si="174"/>
        <v>103.01760588800001</v>
      </c>
      <c r="Y493" s="476">
        <f t="shared" si="175"/>
        <v>42.841162453000003</v>
      </c>
      <c r="Z493" s="478">
        <f t="shared" si="176"/>
        <v>0</v>
      </c>
      <c r="AA493" s="465">
        <f t="shared" si="177"/>
        <v>158.31635759300002</v>
      </c>
      <c r="AB493" s="429">
        <f t="shared" si="178"/>
        <v>3.3456542179416744E-2</v>
      </c>
      <c r="AC493" s="454">
        <f t="shared" si="179"/>
        <v>111.09489621987181</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0</v>
      </c>
      <c r="V494" s="475">
        <f t="shared" si="172"/>
        <v>0</v>
      </c>
      <c r="W494" s="460">
        <f t="shared" si="173"/>
        <v>76.423985237000011</v>
      </c>
      <c r="X494" s="476">
        <f t="shared" si="174"/>
        <v>678.32875330000002</v>
      </c>
      <c r="Y494" s="476">
        <f t="shared" si="175"/>
        <v>186.22371299900001</v>
      </c>
      <c r="Z494" s="478">
        <f t="shared" si="176"/>
        <v>0</v>
      </c>
      <c r="AA494" s="465">
        <f t="shared" si="177"/>
        <v>940.97645153600001</v>
      </c>
      <c r="AB494" s="429">
        <f t="shared" si="178"/>
        <v>0.19885385704480135</v>
      </c>
      <c r="AC494" s="454">
        <f t="shared" si="179"/>
        <v>119.70794771597022</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0</v>
      </c>
      <c r="V495" s="475">
        <f t="shared" si="172"/>
        <v>0</v>
      </c>
      <c r="W495" s="460">
        <f t="shared" si="173"/>
        <v>8.1524728129999993</v>
      </c>
      <c r="X495" s="476">
        <f t="shared" si="174"/>
        <v>69.020687015999997</v>
      </c>
      <c r="Y495" s="476">
        <f t="shared" si="175"/>
        <v>15.103390654</v>
      </c>
      <c r="Z495" s="478">
        <f t="shared" si="176"/>
        <v>0</v>
      </c>
      <c r="AA495" s="465">
        <f t="shared" si="177"/>
        <v>92.276550482999994</v>
      </c>
      <c r="AB495" s="429">
        <f t="shared" si="178"/>
        <v>1.9500538986263735E-2</v>
      </c>
      <c r="AC495" s="454">
        <f t="shared" si="179"/>
        <v>120.86116995595526</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0</v>
      </c>
      <c r="V496" s="475">
        <f t="shared" si="172"/>
        <v>0</v>
      </c>
      <c r="W496" s="460">
        <f t="shared" si="173"/>
        <v>150.10141585400001</v>
      </c>
      <c r="X496" s="476">
        <f t="shared" si="174"/>
        <v>654.12849707999999</v>
      </c>
      <c r="Y496" s="476">
        <f t="shared" si="175"/>
        <v>138.907471665</v>
      </c>
      <c r="Z496" s="478">
        <f t="shared" si="176"/>
        <v>0</v>
      </c>
      <c r="AA496" s="465">
        <f t="shared" si="177"/>
        <v>943.13738459900003</v>
      </c>
      <c r="AB496" s="429">
        <f t="shared" si="178"/>
        <v>0.19931052083664413</v>
      </c>
      <c r="AC496" s="454">
        <f t="shared" si="179"/>
        <v>95.191177649019892</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0</v>
      </c>
      <c r="V497" s="475">
        <f t="shared" si="172"/>
        <v>0</v>
      </c>
      <c r="W497" s="460">
        <f t="shared" si="173"/>
        <v>73.949906173000002</v>
      </c>
      <c r="X497" s="476">
        <f t="shared" si="174"/>
        <v>365.66809832800004</v>
      </c>
      <c r="Y497" s="476">
        <f t="shared" si="175"/>
        <v>77.677336021000002</v>
      </c>
      <c r="Z497" s="478">
        <f t="shared" si="176"/>
        <v>0</v>
      </c>
      <c r="AA497" s="465">
        <f t="shared" si="177"/>
        <v>517.29534052200006</v>
      </c>
      <c r="AB497" s="429">
        <f t="shared" si="178"/>
        <v>0.10931854195308539</v>
      </c>
      <c r="AC497" s="454">
        <f t="shared" si="179"/>
        <v>102.8220341291056</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0</v>
      </c>
      <c r="V499" s="475">
        <f t="shared" si="172"/>
        <v>0</v>
      </c>
      <c r="W499" s="460">
        <f t="shared" si="173"/>
        <v>14.550202652999999</v>
      </c>
      <c r="X499" s="476">
        <f t="shared" si="174"/>
        <v>123.08272881999999</v>
      </c>
      <c r="Y499" s="476">
        <f t="shared" si="175"/>
        <v>39.208375951999997</v>
      </c>
      <c r="Z499" s="478">
        <f t="shared" si="176"/>
        <v>0</v>
      </c>
      <c r="AA499" s="465">
        <f t="shared" si="177"/>
        <v>176.84130742499997</v>
      </c>
      <c r="AB499" s="429">
        <f t="shared" si="178"/>
        <v>3.7371366742392213E-2</v>
      </c>
      <c r="AC499" s="454">
        <f t="shared" si="179"/>
        <v>124.03302619042573</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0</v>
      </c>
      <c r="V500" s="475">
        <f t="shared" si="172"/>
        <v>0</v>
      </c>
      <c r="W500" s="460">
        <f t="shared" si="173"/>
        <v>23.454708415999999</v>
      </c>
      <c r="X500" s="476">
        <f t="shared" si="174"/>
        <v>63.830952035999999</v>
      </c>
      <c r="Y500" s="476">
        <f t="shared" si="175"/>
        <v>16.106425340000001</v>
      </c>
      <c r="Z500" s="478">
        <f t="shared" si="176"/>
        <v>0</v>
      </c>
      <c r="AA500" s="465">
        <f t="shared" si="177"/>
        <v>103.392085792</v>
      </c>
      <c r="AB500" s="429">
        <f t="shared" si="178"/>
        <v>2.1849553210481827E-2</v>
      </c>
      <c r="AC500" s="454">
        <f t="shared" si="179"/>
        <v>96.443623279969586</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0</v>
      </c>
      <c r="V501" s="475">
        <f t="shared" si="172"/>
        <v>0</v>
      </c>
      <c r="W501" s="460">
        <f t="shared" si="173"/>
        <v>5.1061949660000003</v>
      </c>
      <c r="X501" s="476">
        <f t="shared" si="174"/>
        <v>75.181759940000006</v>
      </c>
      <c r="Y501" s="476">
        <f t="shared" si="175"/>
        <v>23.172677918999998</v>
      </c>
      <c r="Z501" s="478">
        <f t="shared" si="176"/>
        <v>0</v>
      </c>
      <c r="AA501" s="465">
        <f t="shared" si="177"/>
        <v>103.460632825</v>
      </c>
      <c r="AB501" s="429">
        <f t="shared" si="178"/>
        <v>2.1864039058537618E-2</v>
      </c>
      <c r="AC501" s="454">
        <f t="shared" si="179"/>
        <v>126.80747914557007</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0</v>
      </c>
      <c r="V502" s="475">
        <f t="shared" si="172"/>
        <v>0</v>
      </c>
      <c r="W502" s="460">
        <f t="shared" si="173"/>
        <v>70.233337234999993</v>
      </c>
      <c r="X502" s="476">
        <f t="shared" si="174"/>
        <v>244.02850508</v>
      </c>
      <c r="Y502" s="476">
        <f t="shared" si="175"/>
        <v>71.10617094700001</v>
      </c>
      <c r="Z502" s="478">
        <f t="shared" si="176"/>
        <v>0</v>
      </c>
      <c r="AA502" s="465">
        <f t="shared" si="177"/>
        <v>385.36801326199998</v>
      </c>
      <c r="AB502" s="429">
        <f t="shared" si="178"/>
        <v>8.1438717933643281E-2</v>
      </c>
      <c r="AC502" s="454">
        <f t="shared" si="179"/>
        <v>102.07303138249098</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0</v>
      </c>
      <c r="V503" s="475">
        <f t="shared" si="172"/>
        <v>0</v>
      </c>
      <c r="W503" s="460">
        <f t="shared" si="173"/>
        <v>19.498361358</v>
      </c>
      <c r="X503" s="476">
        <f t="shared" si="174"/>
        <v>82.674958756000009</v>
      </c>
      <c r="Y503" s="476">
        <f t="shared" si="175"/>
        <v>22.343245215</v>
      </c>
      <c r="Z503" s="478">
        <f t="shared" si="176"/>
        <v>0</v>
      </c>
      <c r="AA503" s="465">
        <f t="shared" si="177"/>
        <v>124.516565329</v>
      </c>
      <c r="AB503" s="429">
        <f t="shared" si="178"/>
        <v>2.6313728936813188E-2</v>
      </c>
      <c r="AC503" s="454">
        <f t="shared" si="179"/>
        <v>107.73616739076428</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0</v>
      </c>
      <c r="V504" s="475">
        <f t="shared" si="172"/>
        <v>0</v>
      </c>
      <c r="W504" s="460">
        <f t="shared" si="173"/>
        <v>41.083886352</v>
      </c>
      <c r="X504" s="476">
        <f t="shared" si="174"/>
        <v>104.62725598</v>
      </c>
      <c r="Y504" s="476">
        <f t="shared" si="175"/>
        <v>24.612932478999998</v>
      </c>
      <c r="Z504" s="478">
        <f t="shared" si="176"/>
        <v>0</v>
      </c>
      <c r="AA504" s="465">
        <f t="shared" si="177"/>
        <v>170.324074811</v>
      </c>
      <c r="AB504" s="429">
        <f t="shared" si="178"/>
        <v>3.5994098649830941E-2</v>
      </c>
      <c r="AC504" s="454">
        <f t="shared" si="179"/>
        <v>90.843747166597282</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0</v>
      </c>
      <c r="V505" s="475">
        <f t="shared" si="172"/>
        <v>0</v>
      </c>
      <c r="W505" s="460">
        <f t="shared" si="173"/>
        <v>22.299411320000001</v>
      </c>
      <c r="X505" s="476">
        <f t="shared" si="174"/>
        <v>83.840566883999998</v>
      </c>
      <c r="Y505" s="476">
        <f t="shared" si="175"/>
        <v>31.171237876999999</v>
      </c>
      <c r="Z505" s="478">
        <f t="shared" si="176"/>
        <v>0</v>
      </c>
      <c r="AA505" s="465">
        <f t="shared" si="177"/>
        <v>137.311216081</v>
      </c>
      <c r="AB505" s="429">
        <f t="shared" si="178"/>
        <v>2.9017585815934065E-2</v>
      </c>
      <c r="AC505" s="454">
        <f t="shared" si="179"/>
        <v>93.190660306670125</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0</v>
      </c>
      <c r="V506" s="475">
        <f t="shared" si="172"/>
        <v>0</v>
      </c>
      <c r="W506" s="460">
        <f t="shared" si="173"/>
        <v>25.825247137999998</v>
      </c>
      <c r="X506" s="476">
        <f t="shared" si="174"/>
        <v>118.44804548399999</v>
      </c>
      <c r="Y506" s="476">
        <f t="shared" si="175"/>
        <v>36.128544587</v>
      </c>
      <c r="Z506" s="478">
        <f t="shared" si="176"/>
        <v>0</v>
      </c>
      <c r="AA506" s="465">
        <f t="shared" si="177"/>
        <v>180.40183720899998</v>
      </c>
      <c r="AB506" s="429">
        <f t="shared" si="178"/>
        <v>3.8123803298605236E-2</v>
      </c>
      <c r="AC506" s="454">
        <f t="shared" si="179"/>
        <v>106.92973024242518</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0</v>
      </c>
      <c r="V507" s="475">
        <f t="shared" si="172"/>
        <v>0</v>
      </c>
      <c r="W507" s="460">
        <f t="shared" si="173"/>
        <v>7.4658341579999998</v>
      </c>
      <c r="X507" s="476">
        <f t="shared" si="174"/>
        <v>81.120813503999997</v>
      </c>
      <c r="Y507" s="476">
        <f t="shared" si="175"/>
        <v>49.129420121000003</v>
      </c>
      <c r="Z507" s="478">
        <f t="shared" si="176"/>
        <v>0</v>
      </c>
      <c r="AA507" s="465">
        <f t="shared" si="177"/>
        <v>137.716067783</v>
      </c>
      <c r="AB507" s="429">
        <f t="shared" si="178"/>
        <v>2.9103141965976333E-2</v>
      </c>
      <c r="AC507" s="454">
        <f t="shared" si="179"/>
        <v>94.124932758603634</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0</v>
      </c>
      <c r="V508" s="475">
        <f t="shared" si="172"/>
        <v>0</v>
      </c>
      <c r="W508" s="460">
        <f t="shared" si="173"/>
        <v>21.563727088</v>
      </c>
      <c r="X508" s="476">
        <f t="shared" si="174"/>
        <v>84.118094327999998</v>
      </c>
      <c r="Y508" s="476">
        <f t="shared" si="175"/>
        <v>16.196441249999999</v>
      </c>
      <c r="Z508" s="478">
        <f t="shared" si="176"/>
        <v>0</v>
      </c>
      <c r="AA508" s="465">
        <f t="shared" si="177"/>
        <v>121.87826266599998</v>
      </c>
      <c r="AB508" s="429">
        <f t="shared" si="178"/>
        <v>2.57561839953508E-2</v>
      </c>
      <c r="AC508" s="454">
        <f t="shared" si="179"/>
        <v>104.13957814390538</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0</v>
      </c>
      <c r="V509" s="475">
        <f t="shared" si="172"/>
        <v>0</v>
      </c>
      <c r="W509" s="460">
        <f t="shared" si="173"/>
        <v>26.070475600000002</v>
      </c>
      <c r="X509" s="476">
        <f t="shared" si="174"/>
        <v>95.746429675999991</v>
      </c>
      <c r="Y509" s="476">
        <f t="shared" si="175"/>
        <v>18.601153290000003</v>
      </c>
      <c r="Z509" s="478">
        <f t="shared" si="176"/>
        <v>0</v>
      </c>
      <c r="AA509" s="465">
        <f t="shared" si="177"/>
        <v>140.41805856600001</v>
      </c>
      <c r="AB509" s="429">
        <f t="shared" si="178"/>
        <v>2.96741459353339E-2</v>
      </c>
      <c r="AC509" s="454">
        <f t="shared" si="179"/>
        <v>116.47390594103577</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0</v>
      </c>
      <c r="V510" s="475">
        <f t="shared" si="172"/>
        <v>0</v>
      </c>
      <c r="W510" s="460">
        <f t="shared" si="173"/>
        <v>45.339957214000002</v>
      </c>
      <c r="X510" s="476">
        <f t="shared" si="174"/>
        <v>189.688939076</v>
      </c>
      <c r="Y510" s="476">
        <f t="shared" si="175"/>
        <v>48.248549623999999</v>
      </c>
      <c r="Z510" s="478">
        <f t="shared" si="176"/>
        <v>0</v>
      </c>
      <c r="AA510" s="465">
        <f t="shared" si="177"/>
        <v>283.277445914</v>
      </c>
      <c r="AB510" s="429">
        <f t="shared" si="178"/>
        <v>5.9864210886306002E-2</v>
      </c>
      <c r="AC510" s="454">
        <f t="shared" si="179"/>
        <v>114.8727967576759</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0</v>
      </c>
      <c r="V511" s="475">
        <f t="shared" si="172"/>
        <v>0</v>
      </c>
      <c r="W511" s="460">
        <f t="shared" si="173"/>
        <v>98.48361843699999</v>
      </c>
      <c r="X511" s="476">
        <f t="shared" si="174"/>
        <v>544.86655776399994</v>
      </c>
      <c r="Y511" s="476">
        <f t="shared" si="175"/>
        <v>127.56546153900001</v>
      </c>
      <c r="Z511" s="478">
        <f t="shared" si="176"/>
        <v>0</v>
      </c>
      <c r="AA511" s="465">
        <f t="shared" si="177"/>
        <v>770.91563773999997</v>
      </c>
      <c r="AB511" s="429">
        <f t="shared" si="178"/>
        <v>0.16291539259087065</v>
      </c>
      <c r="AC511" s="454">
        <f t="shared" si="179"/>
        <v>107.68217016423711</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0</v>
      </c>
      <c r="V512" s="475">
        <f t="shared" si="172"/>
        <v>0</v>
      </c>
      <c r="W512" s="460">
        <f t="shared" si="173"/>
        <v>72.663820486999995</v>
      </c>
      <c r="X512" s="476">
        <f t="shared" si="174"/>
        <v>321.65249420000004</v>
      </c>
      <c r="Y512" s="476">
        <f t="shared" si="175"/>
        <v>82.351735324999993</v>
      </c>
      <c r="Z512" s="478">
        <f t="shared" si="176"/>
        <v>0</v>
      </c>
      <c r="AA512" s="465">
        <f t="shared" si="177"/>
        <v>476.66805001200004</v>
      </c>
      <c r="AB512" s="429">
        <f t="shared" si="178"/>
        <v>0.10073289307100593</v>
      </c>
      <c r="AC512" s="454">
        <f t="shared" si="179"/>
        <v>101.42633566589217</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0</v>
      </c>
      <c r="V513" s="475">
        <f t="shared" si="172"/>
        <v>0</v>
      </c>
      <c r="W513" s="460">
        <f t="shared" si="173"/>
        <v>30.484581568999999</v>
      </c>
      <c r="X513" s="476">
        <f t="shared" si="174"/>
        <v>152.25069741600001</v>
      </c>
      <c r="Y513" s="476">
        <f t="shared" si="175"/>
        <v>46.891880224999994</v>
      </c>
      <c r="Z513" s="478">
        <f t="shared" si="176"/>
        <v>0</v>
      </c>
      <c r="AA513" s="465">
        <f t="shared" si="177"/>
        <v>229.62715921</v>
      </c>
      <c r="AB513" s="429">
        <f t="shared" si="178"/>
        <v>4.8526449537193574E-2</v>
      </c>
      <c r="AC513" s="454">
        <f t="shared" si="179"/>
        <v>111.82891653246065</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0</v>
      </c>
      <c r="V516" s="475">
        <f t="shared" si="172"/>
        <v>0</v>
      </c>
      <c r="W516" s="460">
        <f t="shared" si="173"/>
        <v>157.467468825</v>
      </c>
      <c r="X516" s="476">
        <f t="shared" si="174"/>
        <v>887.051116256</v>
      </c>
      <c r="Y516" s="476">
        <f t="shared" si="175"/>
        <v>256.92242735300005</v>
      </c>
      <c r="Z516" s="478">
        <f t="shared" si="176"/>
        <v>0</v>
      </c>
      <c r="AA516" s="465">
        <f t="shared" si="177"/>
        <v>1301.4410124340002</v>
      </c>
      <c r="AB516" s="429">
        <f t="shared" si="178"/>
        <v>0.2750297997535926</v>
      </c>
      <c r="AC516" s="454">
        <f t="shared" si="179"/>
        <v>100.34274002167676</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0</v>
      </c>
      <c r="V517" s="475">
        <f t="shared" si="172"/>
        <v>0</v>
      </c>
      <c r="W517" s="460">
        <f t="shared" si="173"/>
        <v>91.395340190000013</v>
      </c>
      <c r="X517" s="476">
        <f t="shared" si="174"/>
        <v>523.79505844400001</v>
      </c>
      <c r="Y517" s="476">
        <f t="shared" si="175"/>
        <v>179.881968699</v>
      </c>
      <c r="Z517" s="478">
        <f t="shared" si="176"/>
        <v>0</v>
      </c>
      <c r="AA517" s="465">
        <f t="shared" si="177"/>
        <v>795.0723673330001</v>
      </c>
      <c r="AB517" s="429">
        <f t="shared" si="178"/>
        <v>0.16802036503233309</v>
      </c>
      <c r="AC517" s="454">
        <f t="shared" si="179"/>
        <v>102.6837998690642</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0</v>
      </c>
      <c r="V518" s="475">
        <f t="shared" si="172"/>
        <v>0</v>
      </c>
      <c r="W518" s="460">
        <f t="shared" si="173"/>
        <v>86.616868530000005</v>
      </c>
      <c r="X518" s="476">
        <f t="shared" si="174"/>
        <v>486.97594716000003</v>
      </c>
      <c r="Y518" s="476">
        <f t="shared" si="175"/>
        <v>126.15280754600001</v>
      </c>
      <c r="Z518" s="478">
        <f t="shared" si="176"/>
        <v>0</v>
      </c>
      <c r="AA518" s="465">
        <f t="shared" si="177"/>
        <v>699.74562323600003</v>
      </c>
      <c r="AB518" s="429">
        <f t="shared" si="178"/>
        <v>0.14787523737024513</v>
      </c>
      <c r="AC518" s="454">
        <f t="shared" si="179"/>
        <v>98.285211864207497</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0</v>
      </c>
      <c r="V519" s="475">
        <f t="shared" si="172"/>
        <v>0</v>
      </c>
      <c r="W519" s="460">
        <f t="shared" si="173"/>
        <v>61.413421403000001</v>
      </c>
      <c r="X519" s="476">
        <f t="shared" si="174"/>
        <v>341.20894820000001</v>
      </c>
      <c r="Y519" s="476">
        <f t="shared" si="175"/>
        <v>83.253947819000004</v>
      </c>
      <c r="Z519" s="478">
        <f t="shared" si="176"/>
        <v>0</v>
      </c>
      <c r="AA519" s="465">
        <f t="shared" si="177"/>
        <v>485.87631742200006</v>
      </c>
      <c r="AB519" s="429">
        <f t="shared" si="178"/>
        <v>0.1026788498355875</v>
      </c>
      <c r="AC519" s="454">
        <f t="shared" si="179"/>
        <v>101.64671622836335</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0</v>
      </c>
      <c r="V520" s="475">
        <f t="shared" si="172"/>
        <v>0</v>
      </c>
      <c r="W520" s="460">
        <f t="shared" si="173"/>
        <v>67.713360129000009</v>
      </c>
      <c r="X520" s="476">
        <f t="shared" si="174"/>
        <v>345.00019802399999</v>
      </c>
      <c r="Y520" s="476">
        <f t="shared" si="175"/>
        <v>64.013779956000008</v>
      </c>
      <c r="Z520" s="478">
        <f t="shared" si="176"/>
        <v>0</v>
      </c>
      <c r="AA520" s="465">
        <f t="shared" si="177"/>
        <v>476.72733810900002</v>
      </c>
      <c r="AB520" s="429">
        <f t="shared" si="178"/>
        <v>0.10074542225464921</v>
      </c>
      <c r="AC520" s="454">
        <f t="shared" si="179"/>
        <v>97.063128472839125</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0</v>
      </c>
      <c r="V521" s="475">
        <f t="shared" ref="V521:V584" si="193">IFERROR(V$5*I521,"")</f>
        <v>0</v>
      </c>
      <c r="W521" s="460">
        <f t="shared" ref="W521:W584" si="194">IFERROR(W$5*K521,"")</f>
        <v>48.724402067</v>
      </c>
      <c r="X521" s="476">
        <f t="shared" ref="X521:X584" si="195">IFERROR(X$5*M521,"")</f>
        <v>276.95466065199997</v>
      </c>
      <c r="Y521" s="476">
        <f t="shared" ref="Y521:Y584" si="196">IFERROR(Y$5*O521,"")</f>
        <v>63.613932035000005</v>
      </c>
      <c r="Z521" s="478">
        <f t="shared" ref="Z521:Z584" si="197">IFERROR(Z$5*Q521,"")</f>
        <v>0</v>
      </c>
      <c r="AA521" s="465">
        <f t="shared" ref="AA521:AA584" si="198">IFERROR(SUM(U521:Z521),"")</f>
        <v>389.29299475399995</v>
      </c>
      <c r="AB521" s="429">
        <f t="shared" ref="AB521:AB584" si="199">IF(OR(AA521="", AA521=0), "", AA521/$AA$5)</f>
        <v>8.2268173024936594E-2</v>
      </c>
      <c r="AC521" s="454">
        <f t="shared" ref="AC521:AC584" si="200">IF(OR(AB521="", AB521=0), "", IF(AN521&gt;0, AB521/AN521*100, ""))</f>
        <v>105.3465596306937</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0</v>
      </c>
      <c r="V522" s="475">
        <f t="shared" si="193"/>
        <v>0</v>
      </c>
      <c r="W522" s="460">
        <f t="shared" si="194"/>
        <v>10.231044919</v>
      </c>
      <c r="X522" s="476">
        <f t="shared" si="195"/>
        <v>73.47414753599999</v>
      </c>
      <c r="Y522" s="476">
        <f t="shared" si="196"/>
        <v>41.479419694999997</v>
      </c>
      <c r="Z522" s="478">
        <f t="shared" si="197"/>
        <v>0</v>
      </c>
      <c r="AA522" s="465">
        <f t="shared" si="198"/>
        <v>125.18461214999999</v>
      </c>
      <c r="AB522" s="429">
        <f t="shared" si="199"/>
        <v>2.6454905357142854E-2</v>
      </c>
      <c r="AC522" s="454">
        <f t="shared" si="200"/>
        <v>100.23563919391417</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0</v>
      </c>
      <c r="V523" s="475">
        <f t="shared" si="193"/>
        <v>0</v>
      </c>
      <c r="W523" s="460">
        <f t="shared" si="194"/>
        <v>10.983879899</v>
      </c>
      <c r="X523" s="476">
        <f t="shared" si="195"/>
        <v>59.120436955999999</v>
      </c>
      <c r="Y523" s="476">
        <f t="shared" si="196"/>
        <v>24.190648450000001</v>
      </c>
      <c r="Z523" s="478">
        <f t="shared" si="197"/>
        <v>0</v>
      </c>
      <c r="AA523" s="465">
        <f t="shared" si="198"/>
        <v>94.294965304999991</v>
      </c>
      <c r="AB523" s="429">
        <f t="shared" si="199"/>
        <v>1.9927084806635669E-2</v>
      </c>
      <c r="AC523" s="454">
        <f t="shared" si="200"/>
        <v>102.11752823403502</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0</v>
      </c>
      <c r="V524" s="475">
        <f t="shared" si="193"/>
        <v>0</v>
      </c>
      <c r="W524" s="460">
        <f t="shared" si="194"/>
        <v>7.9094969590000002</v>
      </c>
      <c r="X524" s="476">
        <f t="shared" si="195"/>
        <v>72.32702372</v>
      </c>
      <c r="Y524" s="476">
        <f t="shared" si="196"/>
        <v>22.721167188000003</v>
      </c>
      <c r="Z524" s="478">
        <f t="shared" si="197"/>
        <v>0</v>
      </c>
      <c r="AA524" s="465">
        <f t="shared" si="198"/>
        <v>102.957687867</v>
      </c>
      <c r="AB524" s="429">
        <f t="shared" si="199"/>
        <v>2.1757753141800507E-2</v>
      </c>
      <c r="AC524" s="454">
        <f t="shared" si="200"/>
        <v>108.87133715602555</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0</v>
      </c>
      <c r="V525" s="475">
        <f t="shared" si="193"/>
        <v>0</v>
      </c>
      <c r="W525" s="460">
        <f t="shared" si="194"/>
        <v>7.5341936560000002</v>
      </c>
      <c r="X525" s="476">
        <f t="shared" si="195"/>
        <v>22.680364363999999</v>
      </c>
      <c r="Y525" s="476">
        <f t="shared" si="196"/>
        <v>6.1765599579999995</v>
      </c>
      <c r="Z525" s="478">
        <f t="shared" si="197"/>
        <v>0</v>
      </c>
      <c r="AA525" s="465">
        <f t="shared" si="198"/>
        <v>36.391117977999997</v>
      </c>
      <c r="AB525" s="429">
        <f t="shared" si="199"/>
        <v>7.6904306800507178E-3</v>
      </c>
      <c r="AC525" s="454">
        <f t="shared" si="200"/>
        <v>58.754110999049949</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0</v>
      </c>
      <c r="V526" s="475">
        <f t="shared" si="193"/>
        <v>0</v>
      </c>
      <c r="W526" s="460">
        <f t="shared" si="194"/>
        <v>7.8425407250000001</v>
      </c>
      <c r="X526" s="476">
        <f t="shared" si="195"/>
        <v>44.092204699999996</v>
      </c>
      <c r="Y526" s="476">
        <f t="shared" si="196"/>
        <v>10.530515012</v>
      </c>
      <c r="Z526" s="478">
        <f t="shared" si="197"/>
        <v>0</v>
      </c>
      <c r="AA526" s="465">
        <f t="shared" si="198"/>
        <v>62.465260436999998</v>
      </c>
      <c r="AB526" s="429">
        <f t="shared" si="199"/>
        <v>1.3200604487954353E-2</v>
      </c>
      <c r="AC526" s="454">
        <f t="shared" si="200"/>
        <v>101.05160325486465</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0</v>
      </c>
      <c r="V529" s="475">
        <f t="shared" si="193"/>
        <v>0</v>
      </c>
      <c r="W529" s="460">
        <f t="shared" si="194"/>
        <v>73.404954484000001</v>
      </c>
      <c r="X529" s="476">
        <f t="shared" si="195"/>
        <v>497.71491071199995</v>
      </c>
      <c r="Y529" s="476">
        <f t="shared" si="196"/>
        <v>129.99589202000001</v>
      </c>
      <c r="Z529" s="478">
        <f t="shared" si="197"/>
        <v>0</v>
      </c>
      <c r="AA529" s="465">
        <f t="shared" si="198"/>
        <v>701.11575721600002</v>
      </c>
      <c r="AB529" s="429">
        <f t="shared" si="199"/>
        <v>0.14816478385798817</v>
      </c>
      <c r="AC529" s="454">
        <f t="shared" si="200"/>
        <v>107.35329595776729</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0</v>
      </c>
      <c r="V530" s="475">
        <f t="shared" si="193"/>
        <v>0</v>
      </c>
      <c r="W530" s="460">
        <f t="shared" si="194"/>
        <v>58.124517363999999</v>
      </c>
      <c r="X530" s="476">
        <f t="shared" si="195"/>
        <v>447.28845863599997</v>
      </c>
      <c r="Y530" s="476">
        <f t="shared" si="196"/>
        <v>143.10607297799999</v>
      </c>
      <c r="Z530" s="478">
        <f t="shared" si="197"/>
        <v>0</v>
      </c>
      <c r="AA530" s="465">
        <f t="shared" si="198"/>
        <v>648.519048978</v>
      </c>
      <c r="AB530" s="429">
        <f t="shared" si="199"/>
        <v>0.13704967222696535</v>
      </c>
      <c r="AC530" s="454">
        <f t="shared" si="200"/>
        <v>108.18073838813866</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0</v>
      </c>
      <c r="V531" s="475">
        <f t="shared" si="193"/>
        <v>0</v>
      </c>
      <c r="W531" s="460">
        <f t="shared" si="194"/>
        <v>32.811524478999999</v>
      </c>
      <c r="X531" s="476">
        <f t="shared" si="195"/>
        <v>195.93326926</v>
      </c>
      <c r="Y531" s="476">
        <f t="shared" si="196"/>
        <v>56.227820979000001</v>
      </c>
      <c r="Z531" s="478">
        <f t="shared" si="197"/>
        <v>0</v>
      </c>
      <c r="AA531" s="465">
        <f t="shared" si="198"/>
        <v>284.97261471799999</v>
      </c>
      <c r="AB531" s="429">
        <f t="shared" si="199"/>
        <v>6.022244605198647E-2</v>
      </c>
      <c r="AC531" s="454">
        <f t="shared" si="200"/>
        <v>102.59897214249234</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0</v>
      </c>
      <c r="V532" s="475">
        <f t="shared" si="193"/>
        <v>0</v>
      </c>
      <c r="W532" s="460">
        <f t="shared" si="194"/>
        <v>70.009907256000005</v>
      </c>
      <c r="X532" s="476">
        <f t="shared" si="195"/>
        <v>662.73179918400001</v>
      </c>
      <c r="Y532" s="476">
        <f t="shared" si="196"/>
        <v>205.75074474100001</v>
      </c>
      <c r="Z532" s="478">
        <f t="shared" si="197"/>
        <v>0</v>
      </c>
      <c r="AA532" s="465">
        <f t="shared" si="198"/>
        <v>938.49245118099998</v>
      </c>
      <c r="AB532" s="429">
        <f t="shared" si="199"/>
        <v>0.19832892036792055</v>
      </c>
      <c r="AC532" s="454">
        <f t="shared" si="200"/>
        <v>117.96260678897117</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0</v>
      </c>
      <c r="V533" s="475">
        <f t="shared" si="193"/>
        <v>0</v>
      </c>
      <c r="W533" s="460">
        <f t="shared" si="194"/>
        <v>8.3813525569999996</v>
      </c>
      <c r="X533" s="476">
        <f t="shared" si="195"/>
        <v>87.392899352000001</v>
      </c>
      <c r="Y533" s="476">
        <f t="shared" si="196"/>
        <v>43.722032949999999</v>
      </c>
      <c r="Z533" s="478">
        <f t="shared" si="197"/>
        <v>0</v>
      </c>
      <c r="AA533" s="465">
        <f t="shared" si="198"/>
        <v>139.49628485900001</v>
      </c>
      <c r="AB533" s="429">
        <f t="shared" si="199"/>
        <v>2.9479350139264584E-2</v>
      </c>
      <c r="AC533" s="454">
        <f t="shared" si="200"/>
        <v>106.79207266767851</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0</v>
      </c>
      <c r="V534" s="475">
        <f t="shared" si="193"/>
        <v>0</v>
      </c>
      <c r="W534" s="460">
        <f t="shared" si="194"/>
        <v>20.746299843000003</v>
      </c>
      <c r="X534" s="476">
        <f t="shared" si="195"/>
        <v>238.8387701</v>
      </c>
      <c r="Y534" s="476">
        <f t="shared" si="196"/>
        <v>94.362434938000007</v>
      </c>
      <c r="Z534" s="478">
        <f t="shared" si="197"/>
        <v>0</v>
      </c>
      <c r="AA534" s="465">
        <f t="shared" si="198"/>
        <v>353.94750488099999</v>
      </c>
      <c r="AB534" s="429">
        <f t="shared" si="199"/>
        <v>7.4798711935967876E-2</v>
      </c>
      <c r="AC534" s="454">
        <f t="shared" si="200"/>
        <v>116.53045496930116</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0</v>
      </c>
      <c r="V535" s="475">
        <f t="shared" si="193"/>
        <v>0</v>
      </c>
      <c r="W535" s="460">
        <f t="shared" si="194"/>
        <v>106.12928676200001</v>
      </c>
      <c r="X535" s="476">
        <f t="shared" si="195"/>
        <v>815.26002080000001</v>
      </c>
      <c r="Y535" s="476">
        <f t="shared" si="196"/>
        <v>302.279992268</v>
      </c>
      <c r="Z535" s="478">
        <f t="shared" si="197"/>
        <v>0</v>
      </c>
      <c r="AA535" s="465">
        <f t="shared" si="198"/>
        <v>1223.66929983</v>
      </c>
      <c r="AB535" s="429">
        <f t="shared" si="199"/>
        <v>0.25859452659129334</v>
      </c>
      <c r="AC535" s="454">
        <f t="shared" si="200"/>
        <v>108.03035349037719</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0</v>
      </c>
      <c r="V537" s="475">
        <f t="shared" si="193"/>
        <v>0</v>
      </c>
      <c r="W537" s="460">
        <f t="shared" si="194"/>
        <v>196.182506488</v>
      </c>
      <c r="X537" s="476">
        <f t="shared" si="195"/>
        <v>1290.356572964</v>
      </c>
      <c r="Y537" s="476">
        <f t="shared" si="196"/>
        <v>420.53523240499999</v>
      </c>
      <c r="Z537" s="478">
        <f t="shared" si="197"/>
        <v>0</v>
      </c>
      <c r="AA537" s="465">
        <f t="shared" si="198"/>
        <v>1907.0743118569999</v>
      </c>
      <c r="AB537" s="429">
        <f t="shared" si="199"/>
        <v>0.40301654942032966</v>
      </c>
      <c r="AC537" s="454">
        <f t="shared" si="200"/>
        <v>104.55771346586391</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0</v>
      </c>
      <c r="V538" s="475">
        <f t="shared" si="193"/>
        <v>0</v>
      </c>
      <c r="W538" s="460">
        <f t="shared" si="194"/>
        <v>62.091763374999999</v>
      </c>
      <c r="X538" s="476">
        <f t="shared" si="195"/>
        <v>278.30295139600003</v>
      </c>
      <c r="Y538" s="476">
        <f t="shared" si="196"/>
        <v>59.249784712999997</v>
      </c>
      <c r="Z538" s="478">
        <f t="shared" si="197"/>
        <v>0</v>
      </c>
      <c r="AA538" s="465">
        <f t="shared" si="198"/>
        <v>399.64449948400005</v>
      </c>
      <c r="AB538" s="429">
        <f t="shared" si="199"/>
        <v>8.4455726856297555E-2</v>
      </c>
      <c r="AC538" s="454">
        <f t="shared" si="200"/>
        <v>85.249248286574897</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0</v>
      </c>
      <c r="V539" s="475">
        <f t="shared" si="193"/>
        <v>0</v>
      </c>
      <c r="W539" s="460">
        <f t="shared" si="194"/>
        <v>203.61564378700001</v>
      </c>
      <c r="X539" s="476">
        <f t="shared" si="195"/>
        <v>1328.2666090079999</v>
      </c>
      <c r="Y539" s="476">
        <f t="shared" si="196"/>
        <v>414.18910801699997</v>
      </c>
      <c r="Z539" s="478">
        <f t="shared" si="197"/>
        <v>0</v>
      </c>
      <c r="AA539" s="465">
        <f t="shared" si="198"/>
        <v>1946.071360812</v>
      </c>
      <c r="AB539" s="429">
        <f t="shared" si="199"/>
        <v>0.41125768402620455</v>
      </c>
      <c r="AC539" s="454">
        <f t="shared" si="200"/>
        <v>107.60596125754567</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0</v>
      </c>
      <c r="V540" s="475">
        <f t="shared" si="193"/>
        <v>0</v>
      </c>
      <c r="W540" s="460">
        <f t="shared" si="194"/>
        <v>42.642447594000004</v>
      </c>
      <c r="X540" s="476">
        <f t="shared" si="195"/>
        <v>184.88774122000001</v>
      </c>
      <c r="Y540" s="476">
        <f t="shared" si="196"/>
        <v>47.393398478999998</v>
      </c>
      <c r="Z540" s="478">
        <f t="shared" si="197"/>
        <v>0</v>
      </c>
      <c r="AA540" s="465">
        <f t="shared" si="198"/>
        <v>274.92358729300003</v>
      </c>
      <c r="AB540" s="429">
        <f t="shared" si="199"/>
        <v>5.8098813882713443E-2</v>
      </c>
      <c r="AC540" s="454">
        <f t="shared" si="200"/>
        <v>97.663370326621902</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0</v>
      </c>
      <c r="V541" s="475">
        <f t="shared" si="193"/>
        <v>0</v>
      </c>
      <c r="W541" s="460">
        <f t="shared" si="194"/>
        <v>40.261009919000003</v>
      </c>
      <c r="X541" s="476">
        <f t="shared" si="195"/>
        <v>203.259953556</v>
      </c>
      <c r="Y541" s="476">
        <f t="shared" si="196"/>
        <v>59.860607480000006</v>
      </c>
      <c r="Z541" s="478">
        <f t="shared" si="197"/>
        <v>0</v>
      </c>
      <c r="AA541" s="465">
        <f t="shared" si="198"/>
        <v>303.38157095500003</v>
      </c>
      <c r="AB541" s="429">
        <f t="shared" si="199"/>
        <v>6.4112758020921395E-2</v>
      </c>
      <c r="AC541" s="454">
        <f t="shared" si="200"/>
        <v>110.86586944860694</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0</v>
      </c>
      <c r="V542" s="475">
        <f t="shared" si="193"/>
        <v>0</v>
      </c>
      <c r="W542" s="460">
        <f t="shared" si="194"/>
        <v>253.01003979000001</v>
      </c>
      <c r="X542" s="476">
        <f t="shared" si="195"/>
        <v>1488.6765665639998</v>
      </c>
      <c r="Y542" s="476">
        <f t="shared" si="196"/>
        <v>458.48981545500004</v>
      </c>
      <c r="Z542" s="478">
        <f t="shared" si="197"/>
        <v>0</v>
      </c>
      <c r="AA542" s="465">
        <f t="shared" si="198"/>
        <v>2200.1764218089997</v>
      </c>
      <c r="AB542" s="429">
        <f t="shared" si="199"/>
        <v>0.46495697840426875</v>
      </c>
      <c r="AC542" s="454">
        <f t="shared" si="200"/>
        <v>97.268079012484904</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0</v>
      </c>
      <c r="V543" s="475">
        <f t="shared" si="193"/>
        <v>0</v>
      </c>
      <c r="W543" s="460">
        <f t="shared" si="194"/>
        <v>19.727241102000001</v>
      </c>
      <c r="X543" s="476">
        <f t="shared" si="195"/>
        <v>223.07530146400001</v>
      </c>
      <c r="Y543" s="476">
        <f t="shared" si="196"/>
        <v>94.246700586999992</v>
      </c>
      <c r="Z543" s="478">
        <f t="shared" si="197"/>
        <v>0</v>
      </c>
      <c r="AA543" s="465">
        <f t="shared" si="198"/>
        <v>337.04924315300002</v>
      </c>
      <c r="AB543" s="429">
        <f t="shared" si="199"/>
        <v>7.1227650708579893E-2</v>
      </c>
      <c r="AC543" s="454">
        <f t="shared" si="200"/>
        <v>113.46752656577992</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0</v>
      </c>
      <c r="V544" s="475">
        <f t="shared" si="193"/>
        <v>0</v>
      </c>
      <c r="W544" s="460">
        <f t="shared" si="194"/>
        <v>23.745440252000002</v>
      </c>
      <c r="X544" s="476">
        <f t="shared" si="195"/>
        <v>132.82039933200002</v>
      </c>
      <c r="Y544" s="476">
        <f t="shared" si="196"/>
        <v>37.154535562</v>
      </c>
      <c r="Z544" s="478">
        <f t="shared" si="197"/>
        <v>0</v>
      </c>
      <c r="AA544" s="465">
        <f t="shared" si="198"/>
        <v>193.72037514600004</v>
      </c>
      <c r="AB544" s="429">
        <f t="shared" si="199"/>
        <v>4.0938371755283184E-2</v>
      </c>
      <c r="AC544" s="454">
        <f t="shared" si="200"/>
        <v>102.90435627603634</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0</v>
      </c>
      <c r="V545" s="475">
        <f t="shared" si="193"/>
        <v>0</v>
      </c>
      <c r="W545" s="460">
        <f t="shared" si="194"/>
        <v>97.678423014999993</v>
      </c>
      <c r="X545" s="476">
        <f t="shared" si="195"/>
        <v>550.84963240800005</v>
      </c>
      <c r="Y545" s="476">
        <f t="shared" si="196"/>
        <v>154.22017914499997</v>
      </c>
      <c r="Z545" s="478">
        <f t="shared" si="197"/>
        <v>0</v>
      </c>
      <c r="AA545" s="465">
        <f t="shared" si="198"/>
        <v>802.74823456800004</v>
      </c>
      <c r="AB545" s="429">
        <f t="shared" si="199"/>
        <v>0.16964248405917159</v>
      </c>
      <c r="AC545" s="454">
        <f t="shared" si="200"/>
        <v>100.8304095458742</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0</v>
      </c>
      <c r="V546" s="475">
        <f t="shared" si="193"/>
        <v>0</v>
      </c>
      <c r="W546" s="460">
        <f t="shared" si="194"/>
        <v>48.402307972999999</v>
      </c>
      <c r="X546" s="476">
        <f t="shared" si="195"/>
        <v>272.64659621199996</v>
      </c>
      <c r="Y546" s="476">
        <f t="shared" si="196"/>
        <v>82.119807479000002</v>
      </c>
      <c r="Z546" s="478">
        <f t="shared" si="197"/>
        <v>0</v>
      </c>
      <c r="AA546" s="465">
        <f t="shared" si="198"/>
        <v>403.16871166399994</v>
      </c>
      <c r="AB546" s="429">
        <f t="shared" si="199"/>
        <v>8.520048851732881E-2</v>
      </c>
      <c r="AC546" s="454">
        <f t="shared" si="200"/>
        <v>100.80913570765327</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0</v>
      </c>
      <c r="V547" s="475">
        <f t="shared" si="193"/>
        <v>0</v>
      </c>
      <c r="W547" s="460">
        <f t="shared" si="194"/>
        <v>45.297825251000006</v>
      </c>
      <c r="X547" s="476">
        <f t="shared" si="195"/>
        <v>255.36421540800001</v>
      </c>
      <c r="Y547" s="476">
        <f t="shared" si="196"/>
        <v>65.936333402999992</v>
      </c>
      <c r="Z547" s="478">
        <f t="shared" si="197"/>
        <v>0</v>
      </c>
      <c r="AA547" s="465">
        <f t="shared" si="198"/>
        <v>366.598374062</v>
      </c>
      <c r="AB547" s="429">
        <f t="shared" si="199"/>
        <v>7.747218386770921E-2</v>
      </c>
      <c r="AC547" s="454">
        <f t="shared" si="200"/>
        <v>98.854003384907287</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0</v>
      </c>
      <c r="V548" s="475">
        <f t="shared" si="193"/>
        <v>0</v>
      </c>
      <c r="W548" s="460">
        <f t="shared" si="194"/>
        <v>193.22983362000002</v>
      </c>
      <c r="X548" s="476">
        <f t="shared" si="195"/>
        <v>1116.413730904</v>
      </c>
      <c r="Y548" s="476">
        <f t="shared" si="196"/>
        <v>317.30058941999999</v>
      </c>
      <c r="Z548" s="478">
        <f t="shared" si="197"/>
        <v>0</v>
      </c>
      <c r="AA548" s="465">
        <f t="shared" si="198"/>
        <v>1626.9441539439999</v>
      </c>
      <c r="AB548" s="429">
        <f t="shared" si="199"/>
        <v>0.34381744588841928</v>
      </c>
      <c r="AC548" s="454">
        <f t="shared" si="200"/>
        <v>101.53076220365544</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0</v>
      </c>
      <c r="V549" s="475">
        <f t="shared" si="193"/>
        <v>0</v>
      </c>
      <c r="W549" s="460">
        <f t="shared" si="194"/>
        <v>44.824933938000001</v>
      </c>
      <c r="X549" s="476">
        <f t="shared" si="195"/>
        <v>292.24648737199999</v>
      </c>
      <c r="Y549" s="476">
        <f t="shared" si="196"/>
        <v>83.813886681</v>
      </c>
      <c r="Z549" s="478">
        <f t="shared" si="197"/>
        <v>0</v>
      </c>
      <c r="AA549" s="465">
        <f t="shared" si="198"/>
        <v>420.88530799099999</v>
      </c>
      <c r="AB549" s="429">
        <f t="shared" si="199"/>
        <v>8.8944486050507185E-2</v>
      </c>
      <c r="AC549" s="454">
        <f t="shared" si="200"/>
        <v>104.23244154889547</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0</v>
      </c>
      <c r="V550" s="475">
        <f t="shared" si="193"/>
        <v>0</v>
      </c>
      <c r="W550" s="460">
        <f t="shared" si="194"/>
        <v>104.82736242599999</v>
      </c>
      <c r="X550" s="476">
        <f t="shared" si="195"/>
        <v>608.85098992799999</v>
      </c>
      <c r="Y550" s="476">
        <f t="shared" si="196"/>
        <v>167.043908907</v>
      </c>
      <c r="Z550" s="478">
        <f t="shared" si="197"/>
        <v>0</v>
      </c>
      <c r="AA550" s="465">
        <f t="shared" si="198"/>
        <v>880.72226126100009</v>
      </c>
      <c r="AB550" s="429">
        <f t="shared" si="199"/>
        <v>0.1861205116781488</v>
      </c>
      <c r="AC550" s="454">
        <f t="shared" si="200"/>
        <v>102.50561095702464</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0</v>
      </c>
      <c r="V551" s="475">
        <f t="shared" si="193"/>
        <v>0</v>
      </c>
      <c r="W551" s="460">
        <f t="shared" si="194"/>
        <v>123.551609621</v>
      </c>
      <c r="X551" s="476">
        <f t="shared" si="195"/>
        <v>705.05980638800008</v>
      </c>
      <c r="Y551" s="476">
        <f t="shared" si="196"/>
        <v>220.96646625000002</v>
      </c>
      <c r="Z551" s="478">
        <f t="shared" si="197"/>
        <v>0</v>
      </c>
      <c r="AA551" s="465">
        <f t="shared" si="198"/>
        <v>1049.577882259</v>
      </c>
      <c r="AB551" s="429">
        <f t="shared" si="199"/>
        <v>0.22180428619167372</v>
      </c>
      <c r="AC551" s="454">
        <f t="shared" si="200"/>
        <v>101.74051132639839</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0</v>
      </c>
      <c r="V552" s="475">
        <f t="shared" si="193"/>
        <v>0</v>
      </c>
      <c r="W552" s="460">
        <f t="shared" si="194"/>
        <v>15.422500289999999</v>
      </c>
      <c r="X552" s="476">
        <f t="shared" si="195"/>
        <v>90.718784400000004</v>
      </c>
      <c r="Y552" s="476">
        <f t="shared" si="196"/>
        <v>28.437326877</v>
      </c>
      <c r="Z552" s="478">
        <f t="shared" si="197"/>
        <v>0</v>
      </c>
      <c r="AA552" s="465">
        <f t="shared" si="198"/>
        <v>134.578611567</v>
      </c>
      <c r="AB552" s="429">
        <f t="shared" si="199"/>
        <v>2.8440112334530854E-2</v>
      </c>
      <c r="AC552" s="454">
        <f t="shared" si="200"/>
        <v>91.471217480967198</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0</v>
      </c>
      <c r="V553" s="475">
        <f t="shared" si="193"/>
        <v>0</v>
      </c>
      <c r="W553" s="460">
        <f t="shared" si="194"/>
        <v>165.29775753199999</v>
      </c>
      <c r="X553" s="476">
        <f t="shared" si="195"/>
        <v>1123.5936371759999</v>
      </c>
      <c r="Y553" s="476">
        <f t="shared" si="196"/>
        <v>321.65531791300003</v>
      </c>
      <c r="Z553" s="478">
        <f t="shared" si="197"/>
        <v>0</v>
      </c>
      <c r="AA553" s="465">
        <f t="shared" si="198"/>
        <v>1610.5467126210001</v>
      </c>
      <c r="AB553" s="429">
        <f t="shared" si="199"/>
        <v>0.34035222160207101</v>
      </c>
      <c r="AC553" s="454">
        <f t="shared" si="200"/>
        <v>107.41246825315736</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0</v>
      </c>
      <c r="V554" s="475">
        <f t="shared" si="193"/>
        <v>0</v>
      </c>
      <c r="W554" s="460">
        <f t="shared" si="194"/>
        <v>84.576308607000001</v>
      </c>
      <c r="X554" s="476">
        <f t="shared" si="195"/>
        <v>595.11694174000002</v>
      </c>
      <c r="Y554" s="476">
        <f t="shared" si="196"/>
        <v>188.004131315</v>
      </c>
      <c r="Z554" s="478">
        <f t="shared" si="197"/>
        <v>0</v>
      </c>
      <c r="AA554" s="465">
        <f t="shared" si="198"/>
        <v>867.697381662</v>
      </c>
      <c r="AB554" s="429">
        <f t="shared" si="199"/>
        <v>0.18336800119653424</v>
      </c>
      <c r="AC554" s="454">
        <f t="shared" si="200"/>
        <v>105.11065301163653</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0</v>
      </c>
      <c r="V555" s="475">
        <f t="shared" si="193"/>
        <v>0</v>
      </c>
      <c r="W555" s="460">
        <f t="shared" si="194"/>
        <v>66.362441568999998</v>
      </c>
      <c r="X555" s="476">
        <f t="shared" si="195"/>
        <v>367.15951435200003</v>
      </c>
      <c r="Y555" s="476">
        <f t="shared" si="196"/>
        <v>110.93023805</v>
      </c>
      <c r="Z555" s="478">
        <f t="shared" si="197"/>
        <v>0</v>
      </c>
      <c r="AA555" s="465">
        <f t="shared" si="198"/>
        <v>544.45219397100004</v>
      </c>
      <c r="AB555" s="429">
        <f t="shared" si="199"/>
        <v>0.11505752197189351</v>
      </c>
      <c r="AC555" s="454">
        <f t="shared" si="200"/>
        <v>100.61836951699219</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0</v>
      </c>
      <c r="V556" s="475">
        <f t="shared" si="193"/>
        <v>0</v>
      </c>
      <c r="W556" s="460">
        <f t="shared" si="194"/>
        <v>64.336580143999996</v>
      </c>
      <c r="X556" s="476">
        <f t="shared" si="195"/>
        <v>372.38979608800003</v>
      </c>
      <c r="Y556" s="476">
        <f t="shared" si="196"/>
        <v>106.12067003200001</v>
      </c>
      <c r="Z556" s="478">
        <f t="shared" si="197"/>
        <v>0</v>
      </c>
      <c r="AA556" s="465">
        <f t="shared" si="198"/>
        <v>542.84704626400003</v>
      </c>
      <c r="AB556" s="429">
        <f t="shared" si="199"/>
        <v>0.11471831070667794</v>
      </c>
      <c r="AC556" s="454">
        <f t="shared" si="200"/>
        <v>99.975297947889459</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0</v>
      </c>
      <c r="V557" s="475">
        <f t="shared" si="193"/>
        <v>0</v>
      </c>
      <c r="W557" s="460">
        <f t="shared" si="194"/>
        <v>113.21829837600001</v>
      </c>
      <c r="X557" s="476">
        <f t="shared" si="195"/>
        <v>659.18842340000003</v>
      </c>
      <c r="Y557" s="476">
        <f t="shared" si="196"/>
        <v>193.79161228300001</v>
      </c>
      <c r="Z557" s="478">
        <f t="shared" si="197"/>
        <v>0</v>
      </c>
      <c r="AA557" s="465">
        <f t="shared" si="198"/>
        <v>966.19833405899999</v>
      </c>
      <c r="AB557" s="429">
        <f t="shared" si="199"/>
        <v>0.20418392520266271</v>
      </c>
      <c r="AC557" s="454">
        <f t="shared" si="200"/>
        <v>102.2442971178871</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0</v>
      </c>
      <c r="V558" s="475">
        <f t="shared" si="193"/>
        <v>0</v>
      </c>
      <c r="W558" s="460">
        <f t="shared" si="194"/>
        <v>187.97988372</v>
      </c>
      <c r="X558" s="476">
        <f t="shared" si="195"/>
        <v>978.4690248280001</v>
      </c>
      <c r="Y558" s="476">
        <f t="shared" si="196"/>
        <v>270.70163122400004</v>
      </c>
      <c r="Z558" s="478">
        <f t="shared" si="197"/>
        <v>0</v>
      </c>
      <c r="AA558" s="465">
        <f t="shared" si="198"/>
        <v>1437.1505397720002</v>
      </c>
      <c r="AB558" s="429">
        <f t="shared" si="199"/>
        <v>0.30370890527726124</v>
      </c>
      <c r="AC558" s="454">
        <f t="shared" si="200"/>
        <v>95.988976946057917</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0</v>
      </c>
      <c r="V559" s="475">
        <f t="shared" si="193"/>
        <v>0</v>
      </c>
      <c r="W559" s="460">
        <f t="shared" si="194"/>
        <v>42.562076110000007</v>
      </c>
      <c r="X559" s="476">
        <f t="shared" si="195"/>
        <v>249.90569880799998</v>
      </c>
      <c r="Y559" s="476">
        <f t="shared" si="196"/>
        <v>76.398536168999996</v>
      </c>
      <c r="Z559" s="478">
        <f t="shared" si="197"/>
        <v>0</v>
      </c>
      <c r="AA559" s="465">
        <f t="shared" si="198"/>
        <v>368.86631108699999</v>
      </c>
      <c r="AB559" s="429">
        <f t="shared" si="199"/>
        <v>7.7951460500211331E-2</v>
      </c>
      <c r="AC559" s="454">
        <f t="shared" si="200"/>
        <v>100.55481077767037</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0</v>
      </c>
      <c r="V560" s="475">
        <f t="shared" si="193"/>
        <v>0</v>
      </c>
      <c r="W560" s="460">
        <f t="shared" si="194"/>
        <v>57.761801316000003</v>
      </c>
      <c r="X560" s="476">
        <f t="shared" si="195"/>
        <v>364.99021262399998</v>
      </c>
      <c r="Y560" s="476">
        <f t="shared" si="196"/>
        <v>120.013105737</v>
      </c>
      <c r="Z560" s="478">
        <f t="shared" si="197"/>
        <v>0</v>
      </c>
      <c r="AA560" s="465">
        <f t="shared" si="198"/>
        <v>542.76511967700003</v>
      </c>
      <c r="AB560" s="429">
        <f t="shared" si="199"/>
        <v>0.11470099739581573</v>
      </c>
      <c r="AC560" s="454">
        <f t="shared" si="200"/>
        <v>100.92224438596172</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0</v>
      </c>
      <c r="V561" s="475">
        <f t="shared" si="193"/>
        <v>0</v>
      </c>
      <c r="W561" s="460">
        <f t="shared" si="194"/>
        <v>20.184562647</v>
      </c>
      <c r="X561" s="476">
        <f t="shared" si="195"/>
        <v>104.215400984</v>
      </c>
      <c r="Y561" s="476">
        <f t="shared" si="196"/>
        <v>37.748892914999999</v>
      </c>
      <c r="Z561" s="478">
        <f t="shared" si="197"/>
        <v>0</v>
      </c>
      <c r="AA561" s="465">
        <f t="shared" si="198"/>
        <v>162.14885654599999</v>
      </c>
      <c r="AB561" s="429">
        <f t="shared" si="199"/>
        <v>3.4266453200760778E-2</v>
      </c>
      <c r="AC561" s="454">
        <f t="shared" si="200"/>
        <v>87.738632929918822</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0</v>
      </c>
      <c r="V562" s="475">
        <f t="shared" si="193"/>
        <v>0</v>
      </c>
      <c r="W562" s="460">
        <f t="shared" si="194"/>
        <v>304.39912190799998</v>
      </c>
      <c r="X562" s="476">
        <f t="shared" si="195"/>
        <v>1820.4249110480002</v>
      </c>
      <c r="Y562" s="476">
        <f t="shared" si="196"/>
        <v>515.87782044199992</v>
      </c>
      <c r="Z562" s="478">
        <f t="shared" si="197"/>
        <v>0</v>
      </c>
      <c r="AA562" s="465">
        <f t="shared" si="198"/>
        <v>2640.7018533980004</v>
      </c>
      <c r="AB562" s="429">
        <f t="shared" si="199"/>
        <v>0.55805195549408293</v>
      </c>
      <c r="AC562" s="454">
        <f t="shared" si="200"/>
        <v>103.08747336320575</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0</v>
      </c>
      <c r="V563" s="475">
        <f t="shared" si="193"/>
        <v>0</v>
      </c>
      <c r="W563" s="460">
        <f t="shared" si="194"/>
        <v>45.309441991999996</v>
      </c>
      <c r="X563" s="476">
        <f t="shared" si="195"/>
        <v>254.73800662399998</v>
      </c>
      <c r="Y563" s="476">
        <f t="shared" si="196"/>
        <v>71.537091255999997</v>
      </c>
      <c r="Z563" s="478">
        <f t="shared" si="197"/>
        <v>0</v>
      </c>
      <c r="AA563" s="465">
        <f t="shared" si="198"/>
        <v>371.58453987199999</v>
      </c>
      <c r="AB563" s="429">
        <f t="shared" si="199"/>
        <v>7.8525895999999998E-2</v>
      </c>
      <c r="AC563" s="454">
        <f t="shared" si="200"/>
        <v>99.882778435189763</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0</v>
      </c>
      <c r="V564" s="475">
        <f t="shared" si="193"/>
        <v>0</v>
      </c>
      <c r="W564" s="460">
        <f t="shared" si="194"/>
        <v>37.399045489999999</v>
      </c>
      <c r="X564" s="476">
        <f t="shared" si="195"/>
        <v>210.26430428</v>
      </c>
      <c r="Y564" s="476">
        <f t="shared" si="196"/>
        <v>59.04771307</v>
      </c>
      <c r="Z564" s="478">
        <f t="shared" si="197"/>
        <v>0</v>
      </c>
      <c r="AA564" s="465">
        <f t="shared" si="198"/>
        <v>306.71106284000001</v>
      </c>
      <c r="AB564" s="429">
        <f t="shared" si="199"/>
        <v>6.4816369999999998E-2</v>
      </c>
      <c r="AC564" s="454">
        <f t="shared" si="200"/>
        <v>99.702331582463685</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0</v>
      </c>
      <c r="V565" s="475">
        <f t="shared" si="193"/>
        <v>0</v>
      </c>
      <c r="W565" s="460">
        <f t="shared" si="194"/>
        <v>103.095499811</v>
      </c>
      <c r="X565" s="476">
        <f t="shared" si="195"/>
        <v>682.56375312800003</v>
      </c>
      <c r="Y565" s="476">
        <f t="shared" si="196"/>
        <v>215.14197772899999</v>
      </c>
      <c r="Z565" s="478">
        <f t="shared" si="197"/>
        <v>0</v>
      </c>
      <c r="AA565" s="465">
        <f t="shared" si="198"/>
        <v>1000.801230668</v>
      </c>
      <c r="AB565" s="429">
        <f t="shared" si="199"/>
        <v>0.21149645618512258</v>
      </c>
      <c r="AC565" s="454">
        <f t="shared" si="200"/>
        <v>103.73444062594066</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0</v>
      </c>
      <c r="V566" s="475">
        <f t="shared" si="193"/>
        <v>0</v>
      </c>
      <c r="W566" s="460">
        <f t="shared" si="194"/>
        <v>213.37507487100001</v>
      </c>
      <c r="X566" s="476">
        <f t="shared" si="195"/>
        <v>1269.169866228</v>
      </c>
      <c r="Y566" s="476">
        <f t="shared" si="196"/>
        <v>352.002113544</v>
      </c>
      <c r="Z566" s="478">
        <f t="shared" si="197"/>
        <v>0</v>
      </c>
      <c r="AA566" s="465">
        <f t="shared" si="198"/>
        <v>1834.5470546429999</v>
      </c>
      <c r="AB566" s="429">
        <f t="shared" si="199"/>
        <v>0.38768957198710902</v>
      </c>
      <c r="AC566" s="454">
        <f t="shared" si="200"/>
        <v>103.40657177804167</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0</v>
      </c>
      <c r="V567" s="475">
        <f t="shared" si="193"/>
        <v>0</v>
      </c>
      <c r="W567" s="460">
        <f t="shared" si="194"/>
        <v>404.73756339099998</v>
      </c>
      <c r="X567" s="476">
        <f t="shared" si="195"/>
        <v>2311.1281428399998</v>
      </c>
      <c r="Y567" s="476">
        <f t="shared" si="196"/>
        <v>652.52455177399997</v>
      </c>
      <c r="Z567" s="478">
        <f t="shared" si="197"/>
        <v>0</v>
      </c>
      <c r="AA567" s="465">
        <f t="shared" si="198"/>
        <v>3368.3902580049999</v>
      </c>
      <c r="AB567" s="429">
        <f t="shared" si="199"/>
        <v>0.71183226077874051</v>
      </c>
      <c r="AC567" s="454">
        <f t="shared" si="200"/>
        <v>101.26196039178814</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0</v>
      </c>
      <c r="V568" s="475">
        <f t="shared" si="193"/>
        <v>0</v>
      </c>
      <c r="W568" s="460">
        <f t="shared" si="194"/>
        <v>46.542498493000004</v>
      </c>
      <c r="X568" s="476">
        <f t="shared" si="195"/>
        <v>294.530801876</v>
      </c>
      <c r="Y568" s="476">
        <f t="shared" si="196"/>
        <v>99.18996605400001</v>
      </c>
      <c r="Z568" s="478">
        <f t="shared" si="197"/>
        <v>0</v>
      </c>
      <c r="AA568" s="465">
        <f t="shared" si="198"/>
        <v>440.263266423</v>
      </c>
      <c r="AB568" s="429">
        <f t="shared" si="199"/>
        <v>9.3039574476542694E-2</v>
      </c>
      <c r="AC568" s="454">
        <f t="shared" si="200"/>
        <v>101.30043673316564</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0</v>
      </c>
      <c r="V569" s="475">
        <f t="shared" si="193"/>
        <v>0</v>
      </c>
      <c r="W569" s="460">
        <f t="shared" si="194"/>
        <v>190.60353387800001</v>
      </c>
      <c r="X569" s="476">
        <f t="shared" si="195"/>
        <v>935.62502049599993</v>
      </c>
      <c r="Y569" s="476">
        <f t="shared" si="196"/>
        <v>261.83621285999999</v>
      </c>
      <c r="Z569" s="478">
        <f t="shared" si="197"/>
        <v>0</v>
      </c>
      <c r="AA569" s="465">
        <f t="shared" si="198"/>
        <v>1388.0647672339999</v>
      </c>
      <c r="AB569" s="429">
        <f t="shared" si="199"/>
        <v>0.29333574962679626</v>
      </c>
      <c r="AC569" s="454">
        <f t="shared" si="200"/>
        <v>95.098089841398945</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0</v>
      </c>
      <c r="V571" s="475">
        <f t="shared" si="193"/>
        <v>0</v>
      </c>
      <c r="W571" s="460">
        <f t="shared" si="194"/>
        <v>132.801412379</v>
      </c>
      <c r="X571" s="476">
        <f t="shared" si="195"/>
        <v>785.91043686399996</v>
      </c>
      <c r="Y571" s="476">
        <f t="shared" si="196"/>
        <v>254.520544879</v>
      </c>
      <c r="Z571" s="478">
        <f t="shared" si="197"/>
        <v>0</v>
      </c>
      <c r="AA571" s="465">
        <f t="shared" si="198"/>
        <v>1173.232394122</v>
      </c>
      <c r="AB571" s="429">
        <f t="shared" si="199"/>
        <v>0.24793583983981402</v>
      </c>
      <c r="AC571" s="454">
        <f t="shared" si="200"/>
        <v>101.48330071731991</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0</v>
      </c>
      <c r="V572" s="475">
        <f t="shared" si="193"/>
        <v>0</v>
      </c>
      <c r="W572" s="460">
        <f t="shared" si="194"/>
        <v>32.293158642000002</v>
      </c>
      <c r="X572" s="476">
        <f t="shared" si="195"/>
        <v>217.73714375199998</v>
      </c>
      <c r="Y572" s="476">
        <f t="shared" si="196"/>
        <v>74.336796497999998</v>
      </c>
      <c r="Z572" s="478">
        <f t="shared" si="197"/>
        <v>0</v>
      </c>
      <c r="AA572" s="465">
        <f t="shared" si="198"/>
        <v>324.367098892</v>
      </c>
      <c r="AB572" s="429">
        <f t="shared" si="199"/>
        <v>6.854756950380389E-2</v>
      </c>
      <c r="AC572" s="454">
        <f t="shared" si="200"/>
        <v>102.99981230175675</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0</v>
      </c>
      <c r="V573" s="475">
        <f t="shared" si="193"/>
        <v>0</v>
      </c>
      <c r="W573" s="460">
        <f t="shared" si="194"/>
        <v>14.451343511999999</v>
      </c>
      <c r="X573" s="476">
        <f t="shared" si="195"/>
        <v>97.201954084000008</v>
      </c>
      <c r="Y573" s="476">
        <f t="shared" si="196"/>
        <v>27.296849621</v>
      </c>
      <c r="Z573" s="478">
        <f t="shared" si="197"/>
        <v>0</v>
      </c>
      <c r="AA573" s="465">
        <f t="shared" si="198"/>
        <v>138.95014721699999</v>
      </c>
      <c r="AB573" s="429">
        <f t="shared" si="199"/>
        <v>2.9363936436390532E-2</v>
      </c>
      <c r="AC573" s="454">
        <f t="shared" si="200"/>
        <v>97.016506995972193</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0</v>
      </c>
      <c r="V574" s="475">
        <f t="shared" si="193"/>
        <v>0</v>
      </c>
      <c r="W574" s="460">
        <f t="shared" si="194"/>
        <v>114.425791469</v>
      </c>
      <c r="X574" s="476">
        <f t="shared" si="195"/>
        <v>643.32282066800008</v>
      </c>
      <c r="Y574" s="476">
        <f t="shared" si="196"/>
        <v>180.66186486700002</v>
      </c>
      <c r="Z574" s="478">
        <f t="shared" si="197"/>
        <v>0</v>
      </c>
      <c r="AA574" s="465">
        <f t="shared" si="198"/>
        <v>938.41047700400009</v>
      </c>
      <c r="AB574" s="429">
        <f t="shared" si="199"/>
        <v>0.19831159700000001</v>
      </c>
      <c r="AC574" s="454">
        <f t="shared" si="200"/>
        <v>100.12784916767126</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0</v>
      </c>
      <c r="V575" s="475">
        <f t="shared" si="193"/>
        <v>0</v>
      </c>
      <c r="W575" s="460">
        <f t="shared" si="194"/>
        <v>196.57549599499998</v>
      </c>
      <c r="X575" s="476">
        <f t="shared" si="195"/>
        <v>1110.900929208</v>
      </c>
      <c r="Y575" s="476">
        <f t="shared" si="196"/>
        <v>332.99260085999998</v>
      </c>
      <c r="Z575" s="478">
        <f t="shared" si="197"/>
        <v>0</v>
      </c>
      <c r="AA575" s="465">
        <f t="shared" si="198"/>
        <v>1640.469026063</v>
      </c>
      <c r="AB575" s="429">
        <f t="shared" si="199"/>
        <v>0.3466756183565089</v>
      </c>
      <c r="AC575" s="454">
        <f t="shared" si="200"/>
        <v>101.86319816054701</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0</v>
      </c>
      <c r="V576" s="475">
        <f t="shared" si="193"/>
        <v>0</v>
      </c>
      <c r="W576" s="460">
        <f t="shared" si="194"/>
        <v>260.118631322</v>
      </c>
      <c r="X576" s="476">
        <f t="shared" si="195"/>
        <v>1462.4347313840001</v>
      </c>
      <c r="Y576" s="476">
        <f t="shared" si="196"/>
        <v>420.08097409800001</v>
      </c>
      <c r="Z576" s="478">
        <f t="shared" si="197"/>
        <v>0</v>
      </c>
      <c r="AA576" s="465">
        <f t="shared" si="198"/>
        <v>2142.6343368040002</v>
      </c>
      <c r="AB576" s="429">
        <f t="shared" si="199"/>
        <v>0.45279677447252753</v>
      </c>
      <c r="AC576" s="454">
        <f t="shared" si="200"/>
        <v>100.71319236744614</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0</v>
      </c>
      <c r="V577" s="475">
        <f t="shared" si="193"/>
        <v>0</v>
      </c>
      <c r="W577" s="460">
        <f t="shared" si="194"/>
        <v>111.299034816</v>
      </c>
      <c r="X577" s="476">
        <f t="shared" si="195"/>
        <v>677.97668197999997</v>
      </c>
      <c r="Y577" s="476">
        <f t="shared" si="196"/>
        <v>226.73039786799998</v>
      </c>
      <c r="Z577" s="478">
        <f t="shared" si="197"/>
        <v>0</v>
      </c>
      <c r="AA577" s="465">
        <f t="shared" si="198"/>
        <v>1016.0061146639999</v>
      </c>
      <c r="AB577" s="429">
        <f t="shared" si="199"/>
        <v>0.21470966074894335</v>
      </c>
      <c r="AC577" s="454">
        <f t="shared" si="200"/>
        <v>101.26708588875255</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0</v>
      </c>
      <c r="V578" s="475">
        <f t="shared" si="193"/>
        <v>0</v>
      </c>
      <c r="W578" s="460">
        <f t="shared" si="194"/>
        <v>50.922045046999997</v>
      </c>
      <c r="X578" s="476">
        <f t="shared" si="195"/>
        <v>213.50501486400003</v>
      </c>
      <c r="Y578" s="476">
        <f t="shared" si="196"/>
        <v>58.791075259999992</v>
      </c>
      <c r="Z578" s="478">
        <f t="shared" si="197"/>
        <v>0</v>
      </c>
      <c r="AA578" s="465">
        <f t="shared" si="198"/>
        <v>323.21813517100003</v>
      </c>
      <c r="AB578" s="429">
        <f t="shared" si="199"/>
        <v>6.8304762293110735E-2</v>
      </c>
      <c r="AC578" s="454">
        <f t="shared" si="200"/>
        <v>90.312668840610527</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0</v>
      </c>
      <c r="V579" s="475">
        <f t="shared" si="193"/>
        <v>0</v>
      </c>
      <c r="W579" s="460">
        <f t="shared" si="194"/>
        <v>220.41337453200001</v>
      </c>
      <c r="X579" s="476">
        <f t="shared" si="195"/>
        <v>1339.1826008840001</v>
      </c>
      <c r="Y579" s="476">
        <f t="shared" si="196"/>
        <v>413.67177024799997</v>
      </c>
      <c r="Z579" s="478">
        <f t="shared" si="197"/>
        <v>0</v>
      </c>
      <c r="AA579" s="465">
        <f t="shared" si="198"/>
        <v>1973.2677456640001</v>
      </c>
      <c r="AB579" s="429">
        <f t="shared" si="199"/>
        <v>0.41700501810312768</v>
      </c>
      <c r="AC579" s="454">
        <f t="shared" si="200"/>
        <v>102.46318808104911</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0</v>
      </c>
      <c r="V580" s="475">
        <f t="shared" si="193"/>
        <v>0</v>
      </c>
      <c r="W580" s="460">
        <f t="shared" si="194"/>
        <v>221.18175735400001</v>
      </c>
      <c r="X580" s="476">
        <f t="shared" si="195"/>
        <v>1272.173881596</v>
      </c>
      <c r="Y580" s="476">
        <f t="shared" si="196"/>
        <v>383.53755191199997</v>
      </c>
      <c r="Z580" s="478">
        <f t="shared" si="197"/>
        <v>0</v>
      </c>
      <c r="AA580" s="465">
        <f t="shared" si="198"/>
        <v>1876.893190862</v>
      </c>
      <c r="AB580" s="429">
        <f t="shared" si="199"/>
        <v>0.39663845960735417</v>
      </c>
      <c r="AC580" s="454">
        <f t="shared" si="200"/>
        <v>100.52813554681337</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0</v>
      </c>
      <c r="V581" s="475">
        <f t="shared" si="193"/>
        <v>0</v>
      </c>
      <c r="W581" s="460">
        <f t="shared" si="194"/>
        <v>20.157370945</v>
      </c>
      <c r="X581" s="476">
        <f t="shared" si="195"/>
        <v>125.073883044</v>
      </c>
      <c r="Y581" s="476">
        <f t="shared" si="196"/>
        <v>43.481057052000004</v>
      </c>
      <c r="Z581" s="478">
        <f t="shared" si="197"/>
        <v>0</v>
      </c>
      <c r="AA581" s="465">
        <f t="shared" si="198"/>
        <v>188.71231104100002</v>
      </c>
      <c r="AB581" s="429">
        <f t="shared" si="199"/>
        <v>3.9880031919061712E-2</v>
      </c>
      <c r="AC581" s="454">
        <f t="shared" si="200"/>
        <v>102.52967427822264</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0</v>
      </c>
      <c r="V582" s="475">
        <f t="shared" si="193"/>
        <v>0</v>
      </c>
      <c r="W582" s="460">
        <f t="shared" si="194"/>
        <v>287.38701950699999</v>
      </c>
      <c r="X582" s="476">
        <f t="shared" si="195"/>
        <v>1725.717073924</v>
      </c>
      <c r="Y582" s="476">
        <f t="shared" si="196"/>
        <v>512.81278280600009</v>
      </c>
      <c r="Z582" s="478">
        <f t="shared" si="197"/>
        <v>0</v>
      </c>
      <c r="AA582" s="465">
        <f t="shared" si="198"/>
        <v>2525.916876237</v>
      </c>
      <c r="AB582" s="429">
        <f t="shared" si="199"/>
        <v>0.53379477519801355</v>
      </c>
      <c r="AC582" s="454">
        <f t="shared" si="200"/>
        <v>103.77936307410984</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0</v>
      </c>
      <c r="V583" s="475">
        <f t="shared" si="193"/>
        <v>0</v>
      </c>
      <c r="W583" s="460">
        <f t="shared" si="194"/>
        <v>58.895415329000002</v>
      </c>
      <c r="X583" s="476">
        <f t="shared" si="195"/>
        <v>357.95659777600002</v>
      </c>
      <c r="Y583" s="476">
        <f t="shared" si="196"/>
        <v>107.13395984499999</v>
      </c>
      <c r="Z583" s="478">
        <f t="shared" si="197"/>
        <v>0</v>
      </c>
      <c r="AA583" s="465">
        <f t="shared" si="198"/>
        <v>523.98597295000002</v>
      </c>
      <c r="AB583" s="429">
        <f t="shared" si="199"/>
        <v>0.11073245413144549</v>
      </c>
      <c r="AC583" s="454">
        <f t="shared" si="200"/>
        <v>100.98156268999429</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0</v>
      </c>
      <c r="V584" s="475">
        <f t="shared" si="193"/>
        <v>0</v>
      </c>
      <c r="W584" s="460">
        <f t="shared" si="194"/>
        <v>188.77503184099999</v>
      </c>
      <c r="X584" s="476">
        <f t="shared" si="195"/>
        <v>1061.3279086519999</v>
      </c>
      <c r="Y584" s="476">
        <f t="shared" si="196"/>
        <v>304.53855166700004</v>
      </c>
      <c r="Z584" s="478">
        <f t="shared" si="197"/>
        <v>0</v>
      </c>
      <c r="AA584" s="465">
        <f t="shared" si="198"/>
        <v>1554.6414921600001</v>
      </c>
      <c r="AB584" s="429">
        <f t="shared" si="199"/>
        <v>0.32853793156382083</v>
      </c>
      <c r="AC584" s="454">
        <f t="shared" si="200"/>
        <v>100.4312900813128</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0</v>
      </c>
      <c r="V585" s="475">
        <f t="shared" ref="V585:V648" si="214">IFERROR(V$5*I585,"")</f>
        <v>0</v>
      </c>
      <c r="W585" s="460">
        <f t="shared" ref="W585:W648" si="215">IFERROR(W$5*K585,"")</f>
        <v>353.01793701399998</v>
      </c>
      <c r="X585" s="476">
        <f t="shared" ref="X585:X648" si="216">IFERROR(X$5*M585,"")</f>
        <v>2129.7632201759998</v>
      </c>
      <c r="Y585" s="476">
        <f t="shared" ref="Y585:Y648" si="217">IFERROR(Y$5*O585,"")</f>
        <v>617.14418962299999</v>
      </c>
      <c r="Z585" s="478">
        <f t="shared" ref="Z585:Z648" si="218">IFERROR(Z$5*Q585,"")</f>
        <v>0</v>
      </c>
      <c r="AA585" s="465">
        <f t="shared" ref="AA585:AA648" si="219">IFERROR(SUM(U585:Z585),"")</f>
        <v>3099.9253468129996</v>
      </c>
      <c r="AB585" s="429">
        <f t="shared" ref="AB585:AB648" si="220">IF(OR(AA585="", AA585=0), "", AA585/$AA$5)</f>
        <v>0.65509834040849524</v>
      </c>
      <c r="AC585" s="454">
        <f t="shared" ref="AC585:AC648" si="221">IF(OR(AB585="", AB585=0), "", IF(AN585&gt;0, AB585/AN585*100, ""))</f>
        <v>104.24753334083401</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0</v>
      </c>
      <c r="V586" s="475">
        <f t="shared" si="214"/>
        <v>0</v>
      </c>
      <c r="W586" s="460">
        <f t="shared" si="215"/>
        <v>225.50228142400002</v>
      </c>
      <c r="X586" s="476">
        <f t="shared" si="216"/>
        <v>1228.521611956</v>
      </c>
      <c r="Y586" s="476">
        <f t="shared" si="217"/>
        <v>346.09746248900001</v>
      </c>
      <c r="Z586" s="478">
        <f t="shared" si="218"/>
        <v>0</v>
      </c>
      <c r="AA586" s="465">
        <f t="shared" si="219"/>
        <v>1800.1213558690001</v>
      </c>
      <c r="AB586" s="429">
        <f t="shared" si="220"/>
        <v>0.38041448771534236</v>
      </c>
      <c r="AC586" s="454">
        <f t="shared" si="221"/>
        <v>99.140862680248532</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0</v>
      </c>
      <c r="V587" s="475">
        <f t="shared" si="214"/>
        <v>0</v>
      </c>
      <c r="W587" s="460">
        <f t="shared" si="215"/>
        <v>105.55308533</v>
      </c>
      <c r="X587" s="476">
        <f t="shared" si="216"/>
        <v>642.59377708399995</v>
      </c>
      <c r="Y587" s="476">
        <f t="shared" si="217"/>
        <v>192.552469172</v>
      </c>
      <c r="Z587" s="478">
        <f t="shared" si="218"/>
        <v>0</v>
      </c>
      <c r="AA587" s="465">
        <f t="shared" si="219"/>
        <v>940.69933158599997</v>
      </c>
      <c r="AB587" s="429">
        <f t="shared" si="220"/>
        <v>0.19879529407988164</v>
      </c>
      <c r="AC587" s="454">
        <f t="shared" si="221"/>
        <v>99.497937027876063</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0</v>
      </c>
      <c r="V588" s="475">
        <f t="shared" si="214"/>
        <v>0</v>
      </c>
      <c r="W588" s="460">
        <f t="shared" si="215"/>
        <v>88.241962487999999</v>
      </c>
      <c r="X588" s="476">
        <f t="shared" si="216"/>
        <v>461.17545818000002</v>
      </c>
      <c r="Y588" s="476">
        <f t="shared" si="217"/>
        <v>131.022524339</v>
      </c>
      <c r="Z588" s="478">
        <f t="shared" si="218"/>
        <v>0</v>
      </c>
      <c r="AA588" s="465">
        <f t="shared" si="219"/>
        <v>680.43994500700001</v>
      </c>
      <c r="AB588" s="429">
        <f t="shared" si="220"/>
        <v>0.14379542371238377</v>
      </c>
      <c r="AC588" s="454">
        <f t="shared" si="221"/>
        <v>97.577057153466868</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0</v>
      </c>
      <c r="V589" s="475">
        <f t="shared" si="214"/>
        <v>0</v>
      </c>
      <c r="W589" s="460">
        <f t="shared" si="215"/>
        <v>161.28327657</v>
      </c>
      <c r="X589" s="476">
        <f t="shared" si="216"/>
        <v>1014.82009828</v>
      </c>
      <c r="Y589" s="476">
        <f t="shared" si="217"/>
        <v>328.64199282000004</v>
      </c>
      <c r="Z589" s="478">
        <f t="shared" si="218"/>
        <v>0</v>
      </c>
      <c r="AA589" s="465">
        <f t="shared" si="219"/>
        <v>1504.74536767</v>
      </c>
      <c r="AB589" s="429">
        <f t="shared" si="220"/>
        <v>0.31799352655748098</v>
      </c>
      <c r="AC589" s="454">
        <f t="shared" si="221"/>
        <v>104.60241328690394</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0</v>
      </c>
      <c r="V590" s="475">
        <f t="shared" si="214"/>
        <v>0</v>
      </c>
      <c r="W590" s="460">
        <f t="shared" si="215"/>
        <v>122.624447362</v>
      </c>
      <c r="X590" s="476">
        <f t="shared" si="216"/>
        <v>778.29560102400001</v>
      </c>
      <c r="Y590" s="476">
        <f t="shared" si="217"/>
        <v>239.13210870200001</v>
      </c>
      <c r="Z590" s="478">
        <f t="shared" si="218"/>
        <v>0</v>
      </c>
      <c r="AA590" s="465">
        <f t="shared" si="219"/>
        <v>1140.0521570880001</v>
      </c>
      <c r="AB590" s="429">
        <f t="shared" si="220"/>
        <v>0.24092395542857145</v>
      </c>
      <c r="AC590" s="454">
        <f t="shared" si="221"/>
        <v>105.06593197172427</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0</v>
      </c>
      <c r="V591" s="475">
        <f t="shared" si="214"/>
        <v>0</v>
      </c>
      <c r="W591" s="460">
        <f t="shared" si="215"/>
        <v>28.099364544</v>
      </c>
      <c r="X591" s="476">
        <f t="shared" si="216"/>
        <v>166.19120025200002</v>
      </c>
      <c r="Y591" s="476">
        <f t="shared" si="217"/>
        <v>43.962079627999998</v>
      </c>
      <c r="Z591" s="478">
        <f t="shared" si="218"/>
        <v>0</v>
      </c>
      <c r="AA591" s="465">
        <f t="shared" si="219"/>
        <v>238.25264442400001</v>
      </c>
      <c r="AB591" s="429">
        <f t="shared" si="220"/>
        <v>5.0349248610312765E-2</v>
      </c>
      <c r="AC591" s="454">
        <f t="shared" si="221"/>
        <v>96.883924784064831</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0</v>
      </c>
      <c r="V592" s="475">
        <f t="shared" si="214"/>
        <v>0</v>
      </c>
      <c r="W592" s="460">
        <f t="shared" si="215"/>
        <v>186.90399624899999</v>
      </c>
      <c r="X592" s="476">
        <f t="shared" si="216"/>
        <v>987.08106951200011</v>
      </c>
      <c r="Y592" s="476">
        <f t="shared" si="217"/>
        <v>268.45662932699997</v>
      </c>
      <c r="Z592" s="478">
        <f t="shared" si="218"/>
        <v>0</v>
      </c>
      <c r="AA592" s="465">
        <f t="shared" si="219"/>
        <v>1442.441695088</v>
      </c>
      <c r="AB592" s="429">
        <f t="shared" si="220"/>
        <v>0.30482706996787828</v>
      </c>
      <c r="AC592" s="454">
        <f t="shared" si="221"/>
        <v>100.63339246855438</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0</v>
      </c>
      <c r="V594" s="475">
        <f t="shared" si="214"/>
        <v>0</v>
      </c>
      <c r="W594" s="460">
        <f t="shared" si="215"/>
        <v>159.80076104299999</v>
      </c>
      <c r="X594" s="476">
        <f t="shared" si="216"/>
        <v>1160.9081461879998</v>
      </c>
      <c r="Y594" s="476">
        <f t="shared" si="217"/>
        <v>343.78563692</v>
      </c>
      <c r="Z594" s="478">
        <f t="shared" si="218"/>
        <v>0</v>
      </c>
      <c r="AA594" s="465">
        <f t="shared" si="219"/>
        <v>1664.4945441509999</v>
      </c>
      <c r="AB594" s="429">
        <f t="shared" si="220"/>
        <v>0.35175286224661872</v>
      </c>
      <c r="AC594" s="454">
        <f t="shared" si="221"/>
        <v>109.34000933595327</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0</v>
      </c>
      <c r="V595" s="475">
        <f t="shared" si="214"/>
        <v>0</v>
      </c>
      <c r="W595" s="460">
        <f t="shared" si="215"/>
        <v>64.424973659000003</v>
      </c>
      <c r="X595" s="476">
        <f t="shared" si="216"/>
        <v>437.27477238400002</v>
      </c>
      <c r="Y595" s="476">
        <f t="shared" si="217"/>
        <v>132.99143311</v>
      </c>
      <c r="Z595" s="478">
        <f t="shared" si="218"/>
        <v>0</v>
      </c>
      <c r="AA595" s="465">
        <f t="shared" si="219"/>
        <v>634.69117915300001</v>
      </c>
      <c r="AB595" s="429">
        <f t="shared" si="220"/>
        <v>0.13412746812193577</v>
      </c>
      <c r="AC595" s="454">
        <f t="shared" si="221"/>
        <v>108.67290875237944</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0</v>
      </c>
      <c r="V596" s="475">
        <f t="shared" si="214"/>
        <v>0</v>
      </c>
      <c r="W596" s="460">
        <f t="shared" si="215"/>
        <v>230.67707707400001</v>
      </c>
      <c r="X596" s="476">
        <f t="shared" si="216"/>
        <v>1508.5745002239998</v>
      </c>
      <c r="Y596" s="476">
        <f t="shared" si="217"/>
        <v>431.15047679399999</v>
      </c>
      <c r="Z596" s="478">
        <f t="shared" si="218"/>
        <v>0</v>
      </c>
      <c r="AA596" s="465">
        <f t="shared" si="219"/>
        <v>2170.4020540919996</v>
      </c>
      <c r="AB596" s="429">
        <f t="shared" si="220"/>
        <v>0.45866484659594242</v>
      </c>
      <c r="AC596" s="454">
        <f t="shared" si="221"/>
        <v>107.00293314069928</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0</v>
      </c>
      <c r="V597" s="475">
        <f t="shared" si="214"/>
        <v>0</v>
      </c>
      <c r="W597" s="460">
        <f t="shared" si="215"/>
        <v>113.632970966</v>
      </c>
      <c r="X597" s="476">
        <f t="shared" si="216"/>
        <v>808.78742331199999</v>
      </c>
      <c r="Y597" s="476">
        <f t="shared" si="217"/>
        <v>246.68528076000001</v>
      </c>
      <c r="Z597" s="478">
        <f t="shared" si="218"/>
        <v>0</v>
      </c>
      <c r="AA597" s="465">
        <f t="shared" si="219"/>
        <v>1169.1056750380001</v>
      </c>
      <c r="AB597" s="429">
        <f t="shared" si="220"/>
        <v>0.2470637521213018</v>
      </c>
      <c r="AC597" s="454">
        <f t="shared" si="221"/>
        <v>107.43311974478593</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0</v>
      </c>
      <c r="V598" s="475">
        <f t="shared" si="214"/>
        <v>0</v>
      </c>
      <c r="W598" s="460">
        <f t="shared" si="215"/>
        <v>17.958584928000001</v>
      </c>
      <c r="X598" s="476">
        <f t="shared" si="216"/>
        <v>129.73638368000002</v>
      </c>
      <c r="Y598" s="476">
        <f t="shared" si="217"/>
        <v>38.35697175</v>
      </c>
      <c r="Z598" s="478">
        <f t="shared" si="218"/>
        <v>0</v>
      </c>
      <c r="AA598" s="465">
        <f t="shared" si="219"/>
        <v>186.05194035800002</v>
      </c>
      <c r="AB598" s="429">
        <f t="shared" si="220"/>
        <v>3.9317823406170758E-2</v>
      </c>
      <c r="AC598" s="454">
        <f t="shared" si="221"/>
        <v>111.65359550137828</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0</v>
      </c>
      <c r="V600" s="475">
        <f t="shared" si="214"/>
        <v>0</v>
      </c>
      <c r="W600" s="460">
        <f t="shared" si="215"/>
        <v>439.735434344</v>
      </c>
      <c r="X600" s="476">
        <f t="shared" si="216"/>
        <v>2461.8432474399997</v>
      </c>
      <c r="Y600" s="476">
        <f t="shared" si="217"/>
        <v>693.77252007599998</v>
      </c>
      <c r="Z600" s="478">
        <f t="shared" si="218"/>
        <v>0</v>
      </c>
      <c r="AA600" s="465">
        <f t="shared" si="219"/>
        <v>3595.3512018599999</v>
      </c>
      <c r="AB600" s="429">
        <f t="shared" si="220"/>
        <v>0.75979526666525776</v>
      </c>
      <c r="AC600" s="454">
        <f t="shared" si="221"/>
        <v>99.420757961276024</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0</v>
      </c>
      <c r="V601" s="475">
        <f t="shared" si="214"/>
        <v>0</v>
      </c>
      <c r="W601" s="460">
        <f t="shared" si="215"/>
        <v>101.98118760199999</v>
      </c>
      <c r="X601" s="476">
        <f t="shared" si="216"/>
        <v>588.45556291600008</v>
      </c>
      <c r="Y601" s="476">
        <f t="shared" si="217"/>
        <v>162.77572450299999</v>
      </c>
      <c r="Z601" s="478">
        <f t="shared" si="218"/>
        <v>0</v>
      </c>
      <c r="AA601" s="465">
        <f t="shared" si="219"/>
        <v>853.21247502100005</v>
      </c>
      <c r="AB601" s="429">
        <f t="shared" si="220"/>
        <v>0.18030694738398143</v>
      </c>
      <c r="AC601" s="454">
        <f t="shared" si="221"/>
        <v>101.2704426333418</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0</v>
      </c>
      <c r="V602" s="475">
        <f t="shared" si="214"/>
        <v>0</v>
      </c>
      <c r="W602" s="460">
        <f t="shared" si="215"/>
        <v>25.508886693000001</v>
      </c>
      <c r="X602" s="476">
        <f t="shared" si="216"/>
        <v>132.3896675</v>
      </c>
      <c r="Y602" s="476">
        <f t="shared" si="217"/>
        <v>44.825540003999997</v>
      </c>
      <c r="Z602" s="478">
        <f t="shared" si="218"/>
        <v>0</v>
      </c>
      <c r="AA602" s="465">
        <f t="shared" si="219"/>
        <v>202.724094197</v>
      </c>
      <c r="AB602" s="429">
        <f t="shared" si="220"/>
        <v>4.2841101901310227E-2</v>
      </c>
      <c r="AC602" s="454">
        <f t="shared" si="221"/>
        <v>97.640991161279374</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0</v>
      </c>
      <c r="V603" s="475">
        <f t="shared" si="214"/>
        <v>0</v>
      </c>
      <c r="W603" s="460">
        <f t="shared" si="215"/>
        <v>8.9617193519999994</v>
      </c>
      <c r="X603" s="476">
        <f t="shared" si="216"/>
        <v>63.237877468000001</v>
      </c>
      <c r="Y603" s="476">
        <f t="shared" si="217"/>
        <v>8.3352801339999996</v>
      </c>
      <c r="Z603" s="478">
        <f t="shared" si="218"/>
        <v>0</v>
      </c>
      <c r="AA603" s="465">
        <f t="shared" si="219"/>
        <v>80.534876953999998</v>
      </c>
      <c r="AB603" s="429">
        <f t="shared" si="220"/>
        <v>1.7019204766272188E-2</v>
      </c>
      <c r="AC603" s="454">
        <f t="shared" si="221"/>
        <v>123.05758271487883</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0</v>
      </c>
      <c r="V606" s="475">
        <f t="shared" si="214"/>
        <v>0</v>
      </c>
      <c r="W606" s="460">
        <f t="shared" si="215"/>
        <v>96.372065587999998</v>
      </c>
      <c r="X606" s="476">
        <f t="shared" si="216"/>
        <v>520.97484811599998</v>
      </c>
      <c r="Y606" s="476">
        <f t="shared" si="217"/>
        <v>133.991365841</v>
      </c>
      <c r="Z606" s="478">
        <f t="shared" si="218"/>
        <v>0</v>
      </c>
      <c r="AA606" s="465">
        <f t="shared" si="219"/>
        <v>751.33827954499998</v>
      </c>
      <c r="AB606" s="429">
        <f t="shared" si="220"/>
        <v>0.15877816558431951</v>
      </c>
      <c r="AC606" s="454">
        <f t="shared" si="221"/>
        <v>98.202259547307648</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0</v>
      </c>
      <c r="V607" s="475">
        <f t="shared" si="214"/>
        <v>0</v>
      </c>
      <c r="W607" s="460">
        <f t="shared" si="215"/>
        <v>14.944452327999999</v>
      </c>
      <c r="X607" s="476">
        <f t="shared" si="216"/>
        <v>63.476188196000003</v>
      </c>
      <c r="Y607" s="476">
        <f t="shared" si="217"/>
        <v>14.373853655000001</v>
      </c>
      <c r="Z607" s="478">
        <f t="shared" si="218"/>
        <v>0</v>
      </c>
      <c r="AA607" s="465">
        <f t="shared" si="219"/>
        <v>92.794494179000012</v>
      </c>
      <c r="AB607" s="429">
        <f t="shared" si="220"/>
        <v>1.9609994543322067E-2</v>
      </c>
      <c r="AC607" s="454">
        <f t="shared" si="221"/>
        <v>79.004481729583375</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0</v>
      </c>
      <c r="V608" s="475">
        <f t="shared" si="214"/>
        <v>0</v>
      </c>
      <c r="W608" s="460">
        <f t="shared" si="215"/>
        <v>9.2092610070000003</v>
      </c>
      <c r="X608" s="476">
        <f t="shared" si="216"/>
        <v>45.215173692</v>
      </c>
      <c r="Y608" s="476">
        <f t="shared" si="217"/>
        <v>13.026563001</v>
      </c>
      <c r="Z608" s="478">
        <f t="shared" si="218"/>
        <v>0</v>
      </c>
      <c r="AA608" s="465">
        <f t="shared" si="219"/>
        <v>67.450997700000002</v>
      </c>
      <c r="AB608" s="429">
        <f t="shared" si="220"/>
        <v>1.4254226056635672E-2</v>
      </c>
      <c r="AC608" s="454">
        <f t="shared" si="221"/>
        <v>89.594286384073172</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0</v>
      </c>
      <c r="V609" s="475">
        <f t="shared" si="214"/>
        <v>0</v>
      </c>
      <c r="W609" s="460">
        <f t="shared" si="215"/>
        <v>5.2645203039999995</v>
      </c>
      <c r="X609" s="476">
        <f t="shared" si="216"/>
        <v>22.846661535999999</v>
      </c>
      <c r="Y609" s="476">
        <f t="shared" si="217"/>
        <v>3.6631738169999997</v>
      </c>
      <c r="Z609" s="478">
        <f t="shared" si="218"/>
        <v>0</v>
      </c>
      <c r="AA609" s="465">
        <f t="shared" si="219"/>
        <v>31.774355657000001</v>
      </c>
      <c r="AB609" s="429">
        <f t="shared" si="220"/>
        <v>6.7147835285291634E-3</v>
      </c>
      <c r="AC609" s="454">
        <f t="shared" si="221"/>
        <v>80.487424815738322</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0</v>
      </c>
      <c r="V610" s="475">
        <f t="shared" si="214"/>
        <v>0</v>
      </c>
      <c r="W610" s="460">
        <f t="shared" si="215"/>
        <v>6.1511050379999999</v>
      </c>
      <c r="X610" s="476">
        <f t="shared" si="216"/>
        <v>30.007587164</v>
      </c>
      <c r="Y610" s="476">
        <f t="shared" si="217"/>
        <v>6.4866270070000001</v>
      </c>
      <c r="Z610" s="478">
        <f t="shared" si="218"/>
        <v>0</v>
      </c>
      <c r="AA610" s="465">
        <f t="shared" si="219"/>
        <v>42.645319209</v>
      </c>
      <c r="AB610" s="429">
        <f t="shared" si="220"/>
        <v>9.0121131041842779E-3</v>
      </c>
      <c r="AC610" s="454">
        <f t="shared" si="221"/>
        <v>100.02145807578205</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0</v>
      </c>
      <c r="V611" s="475">
        <f t="shared" si="214"/>
        <v>0</v>
      </c>
      <c r="W611" s="460">
        <f t="shared" si="215"/>
        <v>15.421421877</v>
      </c>
      <c r="X611" s="476">
        <f t="shared" si="216"/>
        <v>86.702066844000001</v>
      </c>
      <c r="Y611" s="476">
        <f t="shared" si="217"/>
        <v>24.034773617000003</v>
      </c>
      <c r="Z611" s="478">
        <f t="shared" si="218"/>
        <v>0</v>
      </c>
      <c r="AA611" s="465">
        <f t="shared" si="219"/>
        <v>126.158262338</v>
      </c>
      <c r="AB611" s="429">
        <f t="shared" si="220"/>
        <v>2.666066406128487E-2</v>
      </c>
      <c r="AC611" s="454">
        <f t="shared" si="221"/>
        <v>99.539301008505845</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0</v>
      </c>
      <c r="V612" s="475">
        <f t="shared" si="214"/>
        <v>0</v>
      </c>
      <c r="W612" s="460">
        <f t="shared" si="215"/>
        <v>12.730929154</v>
      </c>
      <c r="X612" s="476">
        <f t="shared" si="216"/>
        <v>75.076829516000004</v>
      </c>
      <c r="Y612" s="476">
        <f t="shared" si="217"/>
        <v>18.104036988000001</v>
      </c>
      <c r="Z612" s="478">
        <f t="shared" si="218"/>
        <v>0</v>
      </c>
      <c r="AA612" s="465">
        <f t="shared" si="219"/>
        <v>105.911795658</v>
      </c>
      <c r="AB612" s="429">
        <f t="shared" si="220"/>
        <v>2.238203627599324E-2</v>
      </c>
      <c r="AC612" s="454">
        <f t="shared" si="221"/>
        <v>94.563225880631336</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0</v>
      </c>
      <c r="V613" s="475">
        <f t="shared" si="214"/>
        <v>0</v>
      </c>
      <c r="W613" s="460">
        <f t="shared" si="215"/>
        <v>14.133421128</v>
      </c>
      <c r="X613" s="476">
        <f t="shared" si="216"/>
        <v>81.535915743999993</v>
      </c>
      <c r="Y613" s="476">
        <f t="shared" si="217"/>
        <v>21.279389436000002</v>
      </c>
      <c r="Z613" s="478">
        <f t="shared" si="218"/>
        <v>0</v>
      </c>
      <c r="AA613" s="465">
        <f t="shared" si="219"/>
        <v>116.94872630799999</v>
      </c>
      <c r="AB613" s="429">
        <f t="shared" si="220"/>
        <v>2.4714439202874049E-2</v>
      </c>
      <c r="AC613" s="454">
        <f t="shared" si="221"/>
        <v>97.446697704442926</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0</v>
      </c>
      <c r="V614" s="475">
        <f t="shared" si="214"/>
        <v>0</v>
      </c>
      <c r="W614" s="460">
        <f t="shared" si="215"/>
        <v>7.4058059629999997</v>
      </c>
      <c r="X614" s="476">
        <f t="shared" si="216"/>
        <v>41.636801636000001</v>
      </c>
      <c r="Y614" s="476">
        <f t="shared" si="217"/>
        <v>9.1350060390000003</v>
      </c>
      <c r="Z614" s="478">
        <f t="shared" si="218"/>
        <v>0</v>
      </c>
      <c r="AA614" s="465">
        <f t="shared" si="219"/>
        <v>58.177613637999997</v>
      </c>
      <c r="AB614" s="429">
        <f t="shared" si="220"/>
        <v>1.2294508376584953E-2</v>
      </c>
      <c r="AC614" s="454">
        <f t="shared" si="221"/>
        <v>94.777460537063106</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0</v>
      </c>
      <c r="V615" s="475">
        <f t="shared" si="214"/>
        <v>0</v>
      </c>
      <c r="W615" s="460">
        <f t="shared" si="215"/>
        <v>27.973670287000001</v>
      </c>
      <c r="X615" s="476">
        <f t="shared" si="216"/>
        <v>157.27311336400001</v>
      </c>
      <c r="Y615" s="476">
        <f t="shared" si="217"/>
        <v>42.645828565999999</v>
      </c>
      <c r="Z615" s="478">
        <f t="shared" si="218"/>
        <v>0</v>
      </c>
      <c r="AA615" s="465">
        <f t="shared" si="219"/>
        <v>227.89261221700002</v>
      </c>
      <c r="AB615" s="429">
        <f t="shared" si="220"/>
        <v>4.8159892691673714E-2</v>
      </c>
      <c r="AC615" s="454">
        <f t="shared" si="221"/>
        <v>100.62003612997827</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0</v>
      </c>
      <c r="V616" s="475">
        <f t="shared" si="214"/>
        <v>0</v>
      </c>
      <c r="W616" s="460">
        <f t="shared" si="215"/>
        <v>115.805991048</v>
      </c>
      <c r="X616" s="476">
        <f t="shared" si="216"/>
        <v>674.94659134000005</v>
      </c>
      <c r="Y616" s="476">
        <f t="shared" si="217"/>
        <v>188.06149151899999</v>
      </c>
      <c r="Z616" s="478">
        <f t="shared" si="218"/>
        <v>0</v>
      </c>
      <c r="AA616" s="465">
        <f t="shared" si="219"/>
        <v>978.81407390700008</v>
      </c>
      <c r="AB616" s="429">
        <f t="shared" si="220"/>
        <v>0.20684997335312766</v>
      </c>
      <c r="AC616" s="454">
        <f t="shared" si="221"/>
        <v>99.229693860101222</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0</v>
      </c>
      <c r="V617" s="475">
        <f t="shared" si="214"/>
        <v>0</v>
      </c>
      <c r="W617" s="460">
        <f t="shared" si="215"/>
        <v>86.679920205000002</v>
      </c>
      <c r="X617" s="476">
        <f t="shared" si="216"/>
        <v>498.66479932799996</v>
      </c>
      <c r="Y617" s="476">
        <f t="shared" si="217"/>
        <v>133.15332054300001</v>
      </c>
      <c r="Z617" s="478">
        <f t="shared" si="218"/>
        <v>0</v>
      </c>
      <c r="AA617" s="465">
        <f t="shared" si="219"/>
        <v>718.49804007600005</v>
      </c>
      <c r="AB617" s="429">
        <f t="shared" si="220"/>
        <v>0.15183813188419273</v>
      </c>
      <c r="AC617" s="454">
        <f t="shared" si="221"/>
        <v>101.06366625619367</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0</v>
      </c>
      <c r="V618" s="475">
        <f t="shared" si="214"/>
        <v>0</v>
      </c>
      <c r="W618" s="460">
        <f t="shared" si="215"/>
        <v>2.369176425</v>
      </c>
      <c r="X618" s="476">
        <f t="shared" si="216"/>
        <v>12.325055716</v>
      </c>
      <c r="Y618" s="476">
        <f t="shared" si="217"/>
        <v>3.4611978290000001</v>
      </c>
      <c r="Z618" s="478">
        <f t="shared" si="218"/>
        <v>0</v>
      </c>
      <c r="AA618" s="465">
        <f t="shared" si="219"/>
        <v>18.15542997</v>
      </c>
      <c r="AB618" s="429">
        <f t="shared" si="220"/>
        <v>3.8367349894336432E-3</v>
      </c>
      <c r="AC618" s="454">
        <f t="shared" si="221"/>
        <v>101.78992115726024</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0</v>
      </c>
      <c r="V619" s="475">
        <f t="shared" si="214"/>
        <v>0</v>
      </c>
      <c r="W619" s="460">
        <f t="shared" si="215"/>
        <v>14.163427436000001</v>
      </c>
      <c r="X619" s="476">
        <f t="shared" si="216"/>
        <v>76.131557724000004</v>
      </c>
      <c r="Y619" s="476">
        <f t="shared" si="217"/>
        <v>16.487370010999999</v>
      </c>
      <c r="Z619" s="478">
        <f t="shared" si="218"/>
        <v>0</v>
      </c>
      <c r="AA619" s="465">
        <f t="shared" si="219"/>
        <v>106.78235517100001</v>
      </c>
      <c r="AB619" s="429">
        <f t="shared" si="220"/>
        <v>2.256600912320372E-2</v>
      </c>
      <c r="AC619" s="454">
        <f t="shared" si="221"/>
        <v>98.529377056536106</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0</v>
      </c>
      <c r="V620" s="475">
        <f t="shared" si="214"/>
        <v>0</v>
      </c>
      <c r="W620" s="460">
        <f t="shared" si="215"/>
        <v>51.091094506999994</v>
      </c>
      <c r="X620" s="476">
        <f t="shared" si="216"/>
        <v>301.98278242800001</v>
      </c>
      <c r="Y620" s="476">
        <f t="shared" si="217"/>
        <v>81.927358728999991</v>
      </c>
      <c r="Z620" s="478">
        <f t="shared" si="218"/>
        <v>0</v>
      </c>
      <c r="AA620" s="465">
        <f t="shared" si="219"/>
        <v>435.00123566399998</v>
      </c>
      <c r="AB620" s="429">
        <f t="shared" si="220"/>
        <v>9.1927564595097211E-2</v>
      </c>
      <c r="AC620" s="454">
        <f t="shared" si="221"/>
        <v>98.56313130433314</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0</v>
      </c>
      <c r="V621" s="475">
        <f t="shared" si="214"/>
        <v>0</v>
      </c>
      <c r="W621" s="460">
        <f t="shared" si="215"/>
        <v>19.540244056999999</v>
      </c>
      <c r="X621" s="476">
        <f t="shared" si="216"/>
        <v>84.738275759999993</v>
      </c>
      <c r="Y621" s="476">
        <f t="shared" si="217"/>
        <v>20.810425767000002</v>
      </c>
      <c r="Z621" s="478">
        <f t="shared" si="218"/>
        <v>0</v>
      </c>
      <c r="AA621" s="465">
        <f t="shared" si="219"/>
        <v>125.08894558399999</v>
      </c>
      <c r="AB621" s="429">
        <f t="shared" si="220"/>
        <v>2.6434688415891798E-2</v>
      </c>
      <c r="AC621" s="454">
        <f t="shared" si="221"/>
        <v>89.42558095964587</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0</v>
      </c>
      <c r="V622" s="475">
        <f t="shared" si="214"/>
        <v>0</v>
      </c>
      <c r="W622" s="460">
        <f t="shared" si="215"/>
        <v>8.4408931870000004</v>
      </c>
      <c r="X622" s="476">
        <f t="shared" si="216"/>
        <v>42.329687595999999</v>
      </c>
      <c r="Y622" s="476">
        <f t="shared" si="217"/>
        <v>12.79173362</v>
      </c>
      <c r="Z622" s="478">
        <f t="shared" si="218"/>
        <v>0</v>
      </c>
      <c r="AA622" s="465">
        <f t="shared" si="219"/>
        <v>63.562314403000002</v>
      </c>
      <c r="AB622" s="429">
        <f t="shared" si="220"/>
        <v>1.343244175887574E-2</v>
      </c>
      <c r="AC622" s="454">
        <f t="shared" si="221"/>
        <v>91.315513790823431</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0</v>
      </c>
      <c r="V623" s="475">
        <f t="shared" si="214"/>
        <v>0</v>
      </c>
      <c r="W623" s="460">
        <f t="shared" si="215"/>
        <v>2.680110762</v>
      </c>
      <c r="X623" s="476">
        <f t="shared" si="216"/>
        <v>22.953217204000001</v>
      </c>
      <c r="Y623" s="476">
        <f t="shared" si="217"/>
        <v>6.0113255109999999</v>
      </c>
      <c r="Z623" s="478">
        <f t="shared" si="218"/>
        <v>0</v>
      </c>
      <c r="AA623" s="465">
        <f t="shared" si="219"/>
        <v>31.644653477000002</v>
      </c>
      <c r="AB623" s="429">
        <f t="shared" si="220"/>
        <v>6.6873739385038041E-3</v>
      </c>
      <c r="AC623" s="454">
        <f t="shared" si="221"/>
        <v>109.50822574426051</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0</v>
      </c>
      <c r="V624" s="475">
        <f t="shared" si="214"/>
        <v>0</v>
      </c>
      <c r="W624" s="460">
        <f t="shared" si="215"/>
        <v>0.9283422240000001</v>
      </c>
      <c r="X624" s="476">
        <f t="shared" si="216"/>
        <v>6.9338229199999999</v>
      </c>
      <c r="Y624" s="476">
        <f t="shared" si="217"/>
        <v>1.311938388</v>
      </c>
      <c r="Z624" s="478">
        <f t="shared" si="218"/>
        <v>0</v>
      </c>
      <c r="AA624" s="465">
        <f t="shared" si="219"/>
        <v>9.1741035320000002</v>
      </c>
      <c r="AB624" s="429">
        <f t="shared" si="220"/>
        <v>1.9387370101437026E-3</v>
      </c>
      <c r="AC624" s="454">
        <f t="shared" si="221"/>
        <v>107.72144749109556</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0</v>
      </c>
      <c r="V625" s="475">
        <f t="shared" si="214"/>
        <v>0</v>
      </c>
      <c r="W625" s="460">
        <f t="shared" si="215"/>
        <v>6.6749610299999995</v>
      </c>
      <c r="X625" s="476">
        <f t="shared" si="216"/>
        <v>43.198203716000002</v>
      </c>
      <c r="Y625" s="476">
        <f t="shared" si="217"/>
        <v>12.990993006</v>
      </c>
      <c r="Z625" s="478">
        <f t="shared" si="218"/>
        <v>0</v>
      </c>
      <c r="AA625" s="465">
        <f t="shared" si="219"/>
        <v>62.864157751999997</v>
      </c>
      <c r="AB625" s="429">
        <f t="shared" si="220"/>
        <v>1.3284902314454776E-2</v>
      </c>
      <c r="AC625" s="454">
        <f t="shared" si="221"/>
        <v>102.63283051965948</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0</v>
      </c>
      <c r="V626" s="475">
        <f t="shared" si="214"/>
        <v>0</v>
      </c>
      <c r="W626" s="460">
        <f t="shared" si="215"/>
        <v>4.0023980049999999</v>
      </c>
      <c r="X626" s="476">
        <f t="shared" si="216"/>
        <v>31.059690975999999</v>
      </c>
      <c r="Y626" s="476">
        <f t="shared" si="217"/>
        <v>10.352032803</v>
      </c>
      <c r="Z626" s="478">
        <f t="shared" si="218"/>
        <v>0</v>
      </c>
      <c r="AA626" s="465">
        <f t="shared" si="219"/>
        <v>45.414121784000002</v>
      </c>
      <c r="AB626" s="429">
        <f t="shared" si="220"/>
        <v>9.597236218089604E-3</v>
      </c>
      <c r="AC626" s="454">
        <f t="shared" si="221"/>
        <v>108.41860659403405</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0</v>
      </c>
      <c r="V627" s="475">
        <f t="shared" si="214"/>
        <v>0</v>
      </c>
      <c r="W627" s="460">
        <f t="shared" si="215"/>
        <v>0.40069649599999996</v>
      </c>
      <c r="X627" s="476">
        <f t="shared" si="216"/>
        <v>2.252789312</v>
      </c>
      <c r="Y627" s="476">
        <f t="shared" si="217"/>
        <v>0.63264212799999997</v>
      </c>
      <c r="Z627" s="478">
        <f t="shared" si="218"/>
        <v>0</v>
      </c>
      <c r="AA627" s="465">
        <f t="shared" si="219"/>
        <v>3.2861279360000002</v>
      </c>
      <c r="AB627" s="429">
        <f t="shared" si="220"/>
        <v>6.9444800000000007E-4</v>
      </c>
      <c r="AC627" s="454">
        <f t="shared" si="221"/>
        <v>100.00000000000003</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0</v>
      </c>
      <c r="V628" s="475">
        <f t="shared" si="214"/>
        <v>0</v>
      </c>
      <c r="W628" s="460">
        <f t="shared" si="215"/>
        <v>4.7942404930000002</v>
      </c>
      <c r="X628" s="476">
        <f t="shared" si="216"/>
        <v>36.743328200000001</v>
      </c>
      <c r="Y628" s="476">
        <f t="shared" si="217"/>
        <v>14.741709078</v>
      </c>
      <c r="Z628" s="478">
        <f t="shared" si="218"/>
        <v>0</v>
      </c>
      <c r="AA628" s="465">
        <f t="shared" si="219"/>
        <v>56.279277770999997</v>
      </c>
      <c r="AB628" s="429">
        <f t="shared" si="220"/>
        <v>1.1893338497675401E-2</v>
      </c>
      <c r="AC628" s="454">
        <f t="shared" si="221"/>
        <v>101.09061959608977</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0</v>
      </c>
      <c r="V629" s="475">
        <f t="shared" si="214"/>
        <v>0</v>
      </c>
      <c r="W629" s="460">
        <f t="shared" si="215"/>
        <v>7.5030956639999999</v>
      </c>
      <c r="X629" s="476">
        <f t="shared" si="216"/>
        <v>57.093514387999996</v>
      </c>
      <c r="Y629" s="476">
        <f t="shared" si="217"/>
        <v>16.962693371</v>
      </c>
      <c r="Z629" s="478">
        <f t="shared" si="218"/>
        <v>0</v>
      </c>
      <c r="AA629" s="465">
        <f t="shared" si="219"/>
        <v>81.559303422999989</v>
      </c>
      <c r="AB629" s="429">
        <f t="shared" si="220"/>
        <v>1.7235693876373623E-2</v>
      </c>
      <c r="AC629" s="454">
        <f t="shared" si="221"/>
        <v>102.40484578887516</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0</v>
      </c>
      <c r="V630" s="475">
        <f t="shared" si="214"/>
        <v>0</v>
      </c>
      <c r="W630" s="460">
        <f t="shared" si="215"/>
        <v>6.7661766519999995</v>
      </c>
      <c r="X630" s="476">
        <f t="shared" si="216"/>
        <v>26.549197692</v>
      </c>
      <c r="Y630" s="476">
        <f t="shared" si="217"/>
        <v>7.5082196740000002</v>
      </c>
      <c r="Z630" s="478">
        <f t="shared" si="218"/>
        <v>0</v>
      </c>
      <c r="AA630" s="465">
        <f t="shared" si="219"/>
        <v>40.823594018000001</v>
      </c>
      <c r="AB630" s="429">
        <f t="shared" si="220"/>
        <v>8.6271331398985636E-3</v>
      </c>
      <c r="AC630" s="454">
        <f t="shared" si="221"/>
        <v>93.322158731439714</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0</v>
      </c>
      <c r="V631" s="475">
        <f t="shared" si="214"/>
        <v>0</v>
      </c>
      <c r="W631" s="460">
        <f t="shared" si="215"/>
        <v>42.724869735999995</v>
      </c>
      <c r="X631" s="476">
        <f t="shared" si="216"/>
        <v>204.39857160400001</v>
      </c>
      <c r="Y631" s="476">
        <f t="shared" si="217"/>
        <v>42.546248977999994</v>
      </c>
      <c r="Z631" s="478">
        <f t="shared" si="218"/>
        <v>0</v>
      </c>
      <c r="AA631" s="465">
        <f t="shared" si="219"/>
        <v>289.66969031799999</v>
      </c>
      <c r="AB631" s="429">
        <f t="shared" si="220"/>
        <v>6.1215065578613691E-2</v>
      </c>
      <c r="AC631" s="454">
        <f t="shared" si="221"/>
        <v>95.609833002743656</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0</v>
      </c>
      <c r="V632" s="475">
        <f t="shared" si="214"/>
        <v>0</v>
      </c>
      <c r="W632" s="460">
        <f t="shared" si="215"/>
        <v>1.210023238</v>
      </c>
      <c r="X632" s="476">
        <f t="shared" si="216"/>
        <v>5.0125120159999996</v>
      </c>
      <c r="Y632" s="476">
        <f t="shared" si="217"/>
        <v>1.178218164</v>
      </c>
      <c r="Z632" s="478">
        <f t="shared" si="218"/>
        <v>0</v>
      </c>
      <c r="AA632" s="465">
        <f t="shared" si="219"/>
        <v>7.400753417999999</v>
      </c>
      <c r="AB632" s="429">
        <f t="shared" si="220"/>
        <v>1.5639800122569736E-3</v>
      </c>
      <c r="AC632" s="454">
        <f t="shared" si="221"/>
        <v>101.54096985626782</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0</v>
      </c>
      <c r="V633" s="475">
        <f t="shared" si="214"/>
        <v>0</v>
      </c>
      <c r="W633" s="460">
        <f t="shared" si="215"/>
        <v>1.5663628590000001</v>
      </c>
      <c r="X633" s="476">
        <f t="shared" si="216"/>
        <v>5.599770092</v>
      </c>
      <c r="Y633" s="476">
        <f t="shared" si="217"/>
        <v>1.8074859479999998</v>
      </c>
      <c r="Z633" s="478">
        <f t="shared" si="218"/>
        <v>0</v>
      </c>
      <c r="AA633" s="465">
        <f t="shared" si="219"/>
        <v>8.9736188989999999</v>
      </c>
      <c r="AB633" s="429">
        <f t="shared" si="220"/>
        <v>1.8963691671597632E-3</v>
      </c>
      <c r="AC633" s="454">
        <f t="shared" si="221"/>
        <v>88.343823030544087</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0</v>
      </c>
      <c r="V634" s="475">
        <f t="shared" si="214"/>
        <v>0</v>
      </c>
      <c r="W634" s="460">
        <f t="shared" si="215"/>
        <v>15.627948641</v>
      </c>
      <c r="X634" s="476">
        <f t="shared" si="216"/>
        <v>81.606300812000001</v>
      </c>
      <c r="Y634" s="476">
        <f t="shared" si="217"/>
        <v>21.352830611999998</v>
      </c>
      <c r="Z634" s="478">
        <f t="shared" si="218"/>
        <v>0</v>
      </c>
      <c r="AA634" s="465">
        <f t="shared" si="219"/>
        <v>118.58708006500001</v>
      </c>
      <c r="AB634" s="429">
        <f t="shared" si="220"/>
        <v>2.5060667807480983E-2</v>
      </c>
      <c r="AC634" s="454">
        <f t="shared" si="221"/>
        <v>94.896817923519947</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0</v>
      </c>
      <c r="V635" s="475">
        <f t="shared" si="214"/>
        <v>0</v>
      </c>
      <c r="W635" s="460">
        <f t="shared" si="215"/>
        <v>39.967450206000002</v>
      </c>
      <c r="X635" s="476">
        <f t="shared" si="216"/>
        <v>209.82075540399998</v>
      </c>
      <c r="Y635" s="476">
        <f t="shared" si="217"/>
        <v>49.603042643999999</v>
      </c>
      <c r="Z635" s="478">
        <f t="shared" si="218"/>
        <v>0</v>
      </c>
      <c r="AA635" s="465">
        <f t="shared" si="219"/>
        <v>299.39124825399995</v>
      </c>
      <c r="AB635" s="429">
        <f t="shared" si="220"/>
        <v>6.326949455917158E-2</v>
      </c>
      <c r="AC635" s="454">
        <f t="shared" si="221"/>
        <v>97.650896603084831</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0</v>
      </c>
      <c r="V636" s="475">
        <f t="shared" si="214"/>
        <v>0</v>
      </c>
      <c r="W636" s="460">
        <f t="shared" si="215"/>
        <v>80.444968989000003</v>
      </c>
      <c r="X636" s="476">
        <f t="shared" si="216"/>
        <v>333.374078328</v>
      </c>
      <c r="Y636" s="476">
        <f t="shared" si="217"/>
        <v>82.591537854999999</v>
      </c>
      <c r="Z636" s="478">
        <f t="shared" si="218"/>
        <v>0</v>
      </c>
      <c r="AA636" s="465">
        <f t="shared" si="219"/>
        <v>496.41058517200003</v>
      </c>
      <c r="AB636" s="429">
        <f t="shared" si="220"/>
        <v>0.10490502645224008</v>
      </c>
      <c r="AC636" s="454">
        <f t="shared" si="221"/>
        <v>87.125015286447137</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0</v>
      </c>
      <c r="V637" s="475">
        <f t="shared" si="214"/>
        <v>0</v>
      </c>
      <c r="W637" s="460">
        <f t="shared" si="215"/>
        <v>3.7370582079999997</v>
      </c>
      <c r="X637" s="476">
        <f t="shared" si="216"/>
        <v>10.475544264</v>
      </c>
      <c r="Y637" s="476">
        <f t="shared" si="217"/>
        <v>2.4034849229999997</v>
      </c>
      <c r="Z637" s="478">
        <f t="shared" si="218"/>
        <v>0</v>
      </c>
      <c r="AA637" s="465">
        <f t="shared" si="219"/>
        <v>16.616087395000001</v>
      </c>
      <c r="AB637" s="429">
        <f t="shared" si="220"/>
        <v>3.5114301341927306E-3</v>
      </c>
      <c r="AC637" s="454">
        <f t="shared" si="221"/>
        <v>74.133419737264603</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0</v>
      </c>
      <c r="V638" s="475">
        <f t="shared" si="214"/>
        <v>0</v>
      </c>
      <c r="W638" s="460">
        <f t="shared" si="215"/>
        <v>3.603460782</v>
      </c>
      <c r="X638" s="476">
        <f t="shared" si="216"/>
        <v>19.792250628000001</v>
      </c>
      <c r="Y638" s="476">
        <f t="shared" si="217"/>
        <v>2.8682543480000002</v>
      </c>
      <c r="Z638" s="478">
        <f t="shared" si="218"/>
        <v>0</v>
      </c>
      <c r="AA638" s="465">
        <f t="shared" si="219"/>
        <v>26.263965758000001</v>
      </c>
      <c r="AB638" s="429">
        <f t="shared" si="220"/>
        <v>5.5502886217244293E-3</v>
      </c>
      <c r="AC638" s="454">
        <f t="shared" si="221"/>
        <v>92.568684653253101</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0</v>
      </c>
      <c r="V639" s="475">
        <f t="shared" si="214"/>
        <v>0</v>
      </c>
      <c r="W639" s="460">
        <f t="shared" si="215"/>
        <v>5.2632347479999995</v>
      </c>
      <c r="X639" s="476">
        <f t="shared" si="216"/>
        <v>29.590872655999998</v>
      </c>
      <c r="Y639" s="476">
        <f t="shared" si="217"/>
        <v>6.8068444179999998</v>
      </c>
      <c r="Z639" s="478">
        <f t="shared" si="218"/>
        <v>0</v>
      </c>
      <c r="AA639" s="465">
        <f t="shared" si="219"/>
        <v>41.660951821999994</v>
      </c>
      <c r="AB639" s="429">
        <f t="shared" si="220"/>
        <v>8.8040895650887564E-3</v>
      </c>
      <c r="AC639" s="454">
        <f t="shared" si="221"/>
        <v>96.420708788877675</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0</v>
      </c>
      <c r="V640" s="475">
        <f t="shared" si="214"/>
        <v>0</v>
      </c>
      <c r="W640" s="460">
        <f t="shared" si="215"/>
        <v>14.815894419999999</v>
      </c>
      <c r="X640" s="476">
        <f t="shared" si="216"/>
        <v>61.194838707999999</v>
      </c>
      <c r="Y640" s="476">
        <f t="shared" si="217"/>
        <v>14.264638420000001</v>
      </c>
      <c r="Z640" s="478">
        <f t="shared" si="218"/>
        <v>0</v>
      </c>
      <c r="AA640" s="465">
        <f t="shared" si="219"/>
        <v>90.275371547999995</v>
      </c>
      <c r="AB640" s="429">
        <f t="shared" si="220"/>
        <v>1.9077635576500423E-2</v>
      </c>
      <c r="AC640" s="454">
        <f t="shared" si="221"/>
        <v>89.652392997229242</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0</v>
      </c>
      <c r="V641" s="475">
        <f t="shared" si="214"/>
        <v>0</v>
      </c>
      <c r="W641" s="460">
        <f t="shared" si="215"/>
        <v>5.5647495600000001</v>
      </c>
      <c r="X641" s="476">
        <f t="shared" si="216"/>
        <v>30.189633956000002</v>
      </c>
      <c r="Y641" s="476">
        <f t="shared" si="217"/>
        <v>6.2748031089999996</v>
      </c>
      <c r="Z641" s="478">
        <f t="shared" si="218"/>
        <v>0</v>
      </c>
      <c r="AA641" s="465">
        <f t="shared" si="219"/>
        <v>42.029186625000001</v>
      </c>
      <c r="AB641" s="429">
        <f t="shared" si="220"/>
        <v>8.8819075707945901E-3</v>
      </c>
      <c r="AC641" s="454">
        <f t="shared" si="221"/>
        <v>105.7807509665968</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0</v>
      </c>
      <c r="V643" s="475">
        <f t="shared" si="214"/>
        <v>0</v>
      </c>
      <c r="W643" s="460">
        <f t="shared" si="215"/>
        <v>14.210634113999999</v>
      </c>
      <c r="X643" s="476">
        <f t="shared" si="216"/>
        <v>73.697516399999998</v>
      </c>
      <c r="Y643" s="476">
        <f t="shared" si="217"/>
        <v>23.704844035000001</v>
      </c>
      <c r="Z643" s="478">
        <f t="shared" si="218"/>
        <v>0</v>
      </c>
      <c r="AA643" s="465">
        <f t="shared" si="219"/>
        <v>111.61299454900001</v>
      </c>
      <c r="AB643" s="429">
        <f t="shared" si="220"/>
        <v>2.3586854300295858E-2</v>
      </c>
      <c r="AC643" s="454">
        <f t="shared" si="221"/>
        <v>90.920662020764198</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0</v>
      </c>
      <c r="V644" s="475">
        <f t="shared" si="214"/>
        <v>0</v>
      </c>
      <c r="W644" s="460">
        <f t="shared" si="215"/>
        <v>18.229987841</v>
      </c>
      <c r="X644" s="476">
        <f t="shared" si="216"/>
        <v>81.606485719999995</v>
      </c>
      <c r="Y644" s="476">
        <f t="shared" si="217"/>
        <v>27.690271348</v>
      </c>
      <c r="Z644" s="478">
        <f t="shared" si="218"/>
        <v>0</v>
      </c>
      <c r="AA644" s="465">
        <f t="shared" si="219"/>
        <v>127.52674490899999</v>
      </c>
      <c r="AB644" s="429">
        <f t="shared" si="220"/>
        <v>2.6949861561496192E-2</v>
      </c>
      <c r="AC644" s="454">
        <f t="shared" si="221"/>
        <v>89.439736625701144</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0</v>
      </c>
      <c r="V645" s="475">
        <f t="shared" si="214"/>
        <v>0</v>
      </c>
      <c r="W645" s="460">
        <f t="shared" si="215"/>
        <v>8.9770456259999989</v>
      </c>
      <c r="X645" s="476">
        <f t="shared" si="216"/>
        <v>39.216472700000004</v>
      </c>
      <c r="Y645" s="476">
        <f t="shared" si="217"/>
        <v>9.8595626010000004</v>
      </c>
      <c r="Z645" s="478">
        <f t="shared" si="218"/>
        <v>0</v>
      </c>
      <c r="AA645" s="465">
        <f t="shared" si="219"/>
        <v>58.053080927000003</v>
      </c>
      <c r="AB645" s="429">
        <f t="shared" si="220"/>
        <v>1.2268191235629755E-2</v>
      </c>
      <c r="AC645" s="454">
        <f t="shared" si="221"/>
        <v>95.524335482036022</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0</v>
      </c>
      <c r="V646" s="475">
        <f t="shared" si="214"/>
        <v>0</v>
      </c>
      <c r="W646" s="460">
        <f t="shared" si="215"/>
        <v>11.934607992</v>
      </c>
      <c r="X646" s="476">
        <f t="shared" si="216"/>
        <v>48.835338199999995</v>
      </c>
      <c r="Y646" s="476">
        <f t="shared" si="217"/>
        <v>12.27419452</v>
      </c>
      <c r="Z646" s="478">
        <f t="shared" si="218"/>
        <v>0</v>
      </c>
      <c r="AA646" s="465">
        <f t="shared" si="219"/>
        <v>73.044140711999987</v>
      </c>
      <c r="AB646" s="429">
        <f t="shared" si="220"/>
        <v>1.5436208941673708E-2</v>
      </c>
      <c r="AC646" s="454">
        <f t="shared" si="221"/>
        <v>86.090943599743341</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0</v>
      </c>
      <c r="V647" s="475">
        <f t="shared" si="214"/>
        <v>0</v>
      </c>
      <c r="W647" s="460">
        <f t="shared" si="215"/>
        <v>4.9135790950000002</v>
      </c>
      <c r="X647" s="476">
        <f t="shared" si="216"/>
        <v>25.363966608000002</v>
      </c>
      <c r="Y647" s="476">
        <f t="shared" si="217"/>
        <v>6.4625702299999999</v>
      </c>
      <c r="Z647" s="478">
        <f t="shared" si="218"/>
        <v>0</v>
      </c>
      <c r="AA647" s="465">
        <f t="shared" si="219"/>
        <v>36.740115932999998</v>
      </c>
      <c r="AB647" s="429">
        <f t="shared" si="220"/>
        <v>7.7641834177937441E-3</v>
      </c>
      <c r="AC647" s="454">
        <f t="shared" si="221"/>
        <v>91.151333841113342</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0</v>
      </c>
      <c r="V648" s="475">
        <f t="shared" si="214"/>
        <v>0</v>
      </c>
      <c r="W648" s="460">
        <f t="shared" si="215"/>
        <v>4.1148535739999996</v>
      </c>
      <c r="X648" s="476">
        <f t="shared" si="216"/>
        <v>20.673346979999998</v>
      </c>
      <c r="Y648" s="476">
        <f t="shared" si="217"/>
        <v>6.6835460339999999</v>
      </c>
      <c r="Z648" s="478">
        <f t="shared" si="218"/>
        <v>0</v>
      </c>
      <c r="AA648" s="465">
        <f t="shared" si="219"/>
        <v>31.471746587999998</v>
      </c>
      <c r="AB648" s="429">
        <f t="shared" si="220"/>
        <v>6.6508340211327132E-3</v>
      </c>
      <c r="AC648" s="454">
        <f t="shared" si="221"/>
        <v>85.092314533273836</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0</v>
      </c>
      <c r="V649" s="475">
        <f t="shared" ref="V649:V712" si="235">IFERROR(V$5*I649,"")</f>
        <v>0</v>
      </c>
      <c r="W649" s="460">
        <f t="shared" ref="W649:W712" si="236">IFERROR(W$5*K649,"")</f>
        <v>2.1357678080000002</v>
      </c>
      <c r="X649" s="476">
        <f t="shared" ref="X649:X712" si="237">IFERROR(X$5*M649,"")</f>
        <v>12.38682472</v>
      </c>
      <c r="Y649" s="476">
        <f t="shared" ref="Y649:Y712" si="238">IFERROR(Y$5*O649,"")</f>
        <v>2.1830138130000001</v>
      </c>
      <c r="Z649" s="478">
        <f t="shared" ref="Z649:Z712" si="239">IFERROR(Z$5*Q649,"")</f>
        <v>0</v>
      </c>
      <c r="AA649" s="465">
        <f t="shared" ref="AA649:AA712" si="240">IFERROR(SUM(U649:Z649),"")</f>
        <v>16.705606340999999</v>
      </c>
      <c r="AB649" s="429">
        <f t="shared" ref="AB649:AB712" si="241">IF(OR(AA649="", AA649=0), "", AA649/$AA$5)</f>
        <v>3.5303479165257816E-3</v>
      </c>
      <c r="AC649" s="454">
        <f t="shared" ref="AC649:AC712" si="242">IF(OR(AB649="", AB649=0), "", IF(AN649&gt;0, AB649/AN649*100, ""))</f>
        <v>98.906136804309128</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0</v>
      </c>
      <c r="V650" s="475">
        <f t="shared" si="235"/>
        <v>0</v>
      </c>
      <c r="W650" s="460">
        <f t="shared" si="236"/>
        <v>3.2862250279999996</v>
      </c>
      <c r="X650" s="476">
        <f t="shared" si="237"/>
        <v>10.949152044</v>
      </c>
      <c r="Y650" s="476">
        <f t="shared" si="238"/>
        <v>3.2591307409999999</v>
      </c>
      <c r="Z650" s="478">
        <f t="shared" si="239"/>
        <v>0</v>
      </c>
      <c r="AA650" s="465">
        <f t="shared" si="240"/>
        <v>17.494507812999998</v>
      </c>
      <c r="AB650" s="429">
        <f t="shared" si="241"/>
        <v>3.6970642039306843E-3</v>
      </c>
      <c r="AC650" s="454">
        <f t="shared" si="242"/>
        <v>72.916490206944147</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0</v>
      </c>
      <c r="V651" s="475">
        <f t="shared" si="235"/>
        <v>0</v>
      </c>
      <c r="W651" s="460">
        <f t="shared" si="236"/>
        <v>15.199312651</v>
      </c>
      <c r="X651" s="476">
        <f t="shared" si="237"/>
        <v>63.427083768000003</v>
      </c>
      <c r="Y651" s="476">
        <f t="shared" si="238"/>
        <v>15.862559750000001</v>
      </c>
      <c r="Z651" s="478">
        <f t="shared" si="239"/>
        <v>0</v>
      </c>
      <c r="AA651" s="465">
        <f t="shared" si="240"/>
        <v>94.488956169000005</v>
      </c>
      <c r="AB651" s="429">
        <f t="shared" si="241"/>
        <v>1.9968080340025361E-2</v>
      </c>
      <c r="AC651" s="454">
        <f t="shared" si="242"/>
        <v>84.674542817912595</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0</v>
      </c>
      <c r="V653" s="475">
        <f t="shared" si="235"/>
        <v>0</v>
      </c>
      <c r="W653" s="460">
        <f t="shared" si="236"/>
        <v>93.237179005000002</v>
      </c>
      <c r="X653" s="476">
        <f t="shared" si="237"/>
        <v>534.88725142400006</v>
      </c>
      <c r="Y653" s="476">
        <f t="shared" si="238"/>
        <v>124.33330733</v>
      </c>
      <c r="Z653" s="478">
        <f t="shared" si="239"/>
        <v>0</v>
      </c>
      <c r="AA653" s="465">
        <f t="shared" si="240"/>
        <v>752.45773775900011</v>
      </c>
      <c r="AB653" s="429">
        <f t="shared" si="241"/>
        <v>0.15901473748076925</v>
      </c>
      <c r="AC653" s="454">
        <f t="shared" si="242"/>
        <v>98.994568596338169</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0</v>
      </c>
      <c r="V654" s="475">
        <f t="shared" si="235"/>
        <v>0</v>
      </c>
      <c r="W654" s="460">
        <f t="shared" si="236"/>
        <v>103.44920427300001</v>
      </c>
      <c r="X654" s="476">
        <f t="shared" si="237"/>
        <v>528.39441137599999</v>
      </c>
      <c r="Y654" s="476">
        <f t="shared" si="238"/>
        <v>135.55093862599998</v>
      </c>
      <c r="Z654" s="478">
        <f t="shared" si="239"/>
        <v>0</v>
      </c>
      <c r="AA654" s="465">
        <f t="shared" si="240"/>
        <v>767.3945542749999</v>
      </c>
      <c r="AB654" s="429">
        <f t="shared" si="241"/>
        <v>0.16217129211221468</v>
      </c>
      <c r="AC654" s="454">
        <f t="shared" si="242"/>
        <v>96.86137905666547</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0</v>
      </c>
      <c r="V655" s="475">
        <f t="shared" si="235"/>
        <v>0</v>
      </c>
      <c r="W655" s="460">
        <f t="shared" si="236"/>
        <v>140.555034519</v>
      </c>
      <c r="X655" s="476">
        <f t="shared" si="237"/>
        <v>769.13875573600001</v>
      </c>
      <c r="Y655" s="476">
        <f t="shared" si="238"/>
        <v>196.280610043</v>
      </c>
      <c r="Z655" s="478">
        <f t="shared" si="239"/>
        <v>0</v>
      </c>
      <c r="AA655" s="465">
        <f t="shared" si="240"/>
        <v>1105.9744002980001</v>
      </c>
      <c r="AB655" s="429">
        <f t="shared" si="241"/>
        <v>0.23372240073922235</v>
      </c>
      <c r="AC655" s="454">
        <f t="shared" si="242"/>
        <v>99.308614092935215</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0</v>
      </c>
      <c r="V656" s="475">
        <f t="shared" si="235"/>
        <v>0</v>
      </c>
      <c r="W656" s="460">
        <f t="shared" si="236"/>
        <v>47.635629608999999</v>
      </c>
      <c r="X656" s="476">
        <f t="shared" si="237"/>
        <v>192.81255423599998</v>
      </c>
      <c r="Y656" s="476">
        <f t="shared" si="238"/>
        <v>41.003488697999998</v>
      </c>
      <c r="Z656" s="478">
        <f t="shared" si="239"/>
        <v>0</v>
      </c>
      <c r="AA656" s="465">
        <f t="shared" si="240"/>
        <v>281.45167254299997</v>
      </c>
      <c r="AB656" s="429">
        <f t="shared" si="241"/>
        <v>5.947837543174133E-2</v>
      </c>
      <c r="AC656" s="454">
        <f t="shared" si="242"/>
        <v>94.530221760398007</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0</v>
      </c>
      <c r="V657" s="475">
        <f t="shared" si="235"/>
        <v>0</v>
      </c>
      <c r="W657" s="460">
        <f t="shared" si="236"/>
        <v>35.468626788999998</v>
      </c>
      <c r="X657" s="476">
        <f t="shared" si="237"/>
        <v>154.214349008</v>
      </c>
      <c r="Y657" s="476">
        <f t="shared" si="238"/>
        <v>40.714647948999996</v>
      </c>
      <c r="Z657" s="478">
        <f t="shared" si="239"/>
        <v>0</v>
      </c>
      <c r="AA657" s="465">
        <f t="shared" si="240"/>
        <v>230.39762374599997</v>
      </c>
      <c r="AB657" s="429">
        <f t="shared" si="241"/>
        <v>4.8689269599746399E-2</v>
      </c>
      <c r="AC657" s="454">
        <f t="shared" si="242"/>
        <v>90.163273157630783</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0</v>
      </c>
      <c r="V658" s="475">
        <f t="shared" si="235"/>
        <v>0</v>
      </c>
      <c r="W658" s="460">
        <f t="shared" si="236"/>
        <v>29.067670941999999</v>
      </c>
      <c r="X658" s="476">
        <f t="shared" si="237"/>
        <v>156.04574596399999</v>
      </c>
      <c r="Y658" s="476">
        <f t="shared" si="238"/>
        <v>36.173066978999998</v>
      </c>
      <c r="Z658" s="478">
        <f t="shared" si="239"/>
        <v>0</v>
      </c>
      <c r="AA658" s="465">
        <f t="shared" si="240"/>
        <v>221.286483885</v>
      </c>
      <c r="AB658" s="429">
        <f t="shared" si="241"/>
        <v>4.6763838521766694E-2</v>
      </c>
      <c r="AC658" s="454">
        <f t="shared" si="242"/>
        <v>92.867087011861784</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0</v>
      </c>
      <c r="V659" s="475">
        <f t="shared" si="235"/>
        <v>0</v>
      </c>
      <c r="W659" s="460">
        <f t="shared" si="236"/>
        <v>16.969625392000001</v>
      </c>
      <c r="X659" s="476">
        <f t="shared" si="237"/>
        <v>78.24148452</v>
      </c>
      <c r="Y659" s="476">
        <f t="shared" si="238"/>
        <v>18.470718132000002</v>
      </c>
      <c r="Z659" s="478">
        <f t="shared" si="239"/>
        <v>0</v>
      </c>
      <c r="AA659" s="465">
        <f t="shared" si="240"/>
        <v>113.681828044</v>
      </c>
      <c r="AB659" s="429">
        <f t="shared" si="241"/>
        <v>2.4024054954353339E-2</v>
      </c>
      <c r="AC659" s="454">
        <f t="shared" si="242"/>
        <v>88.406903974209854</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0</v>
      </c>
      <c r="V660" s="475">
        <f t="shared" si="235"/>
        <v>0</v>
      </c>
      <c r="W660" s="460">
        <f t="shared" si="236"/>
        <v>177.384267698</v>
      </c>
      <c r="X660" s="476">
        <f t="shared" si="237"/>
        <v>955.79874605999998</v>
      </c>
      <c r="Y660" s="476">
        <f t="shared" si="238"/>
        <v>227.589528261</v>
      </c>
      <c r="Z660" s="478">
        <f t="shared" si="239"/>
        <v>0</v>
      </c>
      <c r="AA660" s="465">
        <f t="shared" si="240"/>
        <v>1360.772542019</v>
      </c>
      <c r="AB660" s="429">
        <f t="shared" si="241"/>
        <v>0.28756816188060014</v>
      </c>
      <c r="AC660" s="454">
        <f t="shared" si="242"/>
        <v>97.586542708997598</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0</v>
      </c>
      <c r="V661" s="475">
        <f t="shared" si="235"/>
        <v>0</v>
      </c>
      <c r="W661" s="460">
        <f t="shared" si="236"/>
        <v>90.213685734000009</v>
      </c>
      <c r="X661" s="476">
        <f t="shared" si="237"/>
        <v>331.03852808799996</v>
      </c>
      <c r="Y661" s="476">
        <f t="shared" si="238"/>
        <v>61.466002654000008</v>
      </c>
      <c r="Z661" s="478">
        <f t="shared" si="239"/>
        <v>0</v>
      </c>
      <c r="AA661" s="465">
        <f t="shared" si="240"/>
        <v>482.71821647600001</v>
      </c>
      <c r="AB661" s="429">
        <f t="shared" si="241"/>
        <v>0.10201145741251057</v>
      </c>
      <c r="AC661" s="454">
        <f t="shared" si="242"/>
        <v>80.02251946279678</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0</v>
      </c>
      <c r="V662" s="475">
        <f t="shared" si="235"/>
        <v>0</v>
      </c>
      <c r="W662" s="460">
        <f t="shared" si="236"/>
        <v>29.939363306000001</v>
      </c>
      <c r="X662" s="476">
        <f t="shared" si="237"/>
        <v>116.35394291999999</v>
      </c>
      <c r="Y662" s="476">
        <f t="shared" si="238"/>
        <v>25.083099578999999</v>
      </c>
      <c r="Z662" s="478">
        <f t="shared" si="239"/>
        <v>0</v>
      </c>
      <c r="AA662" s="465">
        <f t="shared" si="240"/>
        <v>171.37640580499999</v>
      </c>
      <c r="AB662" s="429">
        <f t="shared" si="241"/>
        <v>3.6216484743237527E-2</v>
      </c>
      <c r="AC662" s="454">
        <f t="shared" si="242"/>
        <v>84.732792270244246</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0</v>
      </c>
      <c r="V663" s="475">
        <f t="shared" si="235"/>
        <v>0</v>
      </c>
      <c r="W663" s="460">
        <f t="shared" si="236"/>
        <v>104.60814800899999</v>
      </c>
      <c r="X663" s="476">
        <f t="shared" si="237"/>
        <v>578.326033424</v>
      </c>
      <c r="Y663" s="476">
        <f t="shared" si="238"/>
        <v>129.85171442700002</v>
      </c>
      <c r="Z663" s="478">
        <f t="shared" si="239"/>
        <v>0</v>
      </c>
      <c r="AA663" s="465">
        <f t="shared" si="240"/>
        <v>812.7858958600001</v>
      </c>
      <c r="AB663" s="429">
        <f t="shared" si="241"/>
        <v>0.17176371425612852</v>
      </c>
      <c r="AC663" s="454">
        <f t="shared" si="242"/>
        <v>97.542535728689899</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0</v>
      </c>
      <c r="V664" s="475">
        <f t="shared" si="235"/>
        <v>0</v>
      </c>
      <c r="W664" s="460">
        <f t="shared" si="236"/>
        <v>70.540725906999995</v>
      </c>
      <c r="X664" s="476">
        <f t="shared" si="237"/>
        <v>266.87652909599996</v>
      </c>
      <c r="Y664" s="476">
        <f t="shared" si="238"/>
        <v>52.743982977999998</v>
      </c>
      <c r="Z664" s="478">
        <f t="shared" si="239"/>
        <v>0</v>
      </c>
      <c r="AA664" s="465">
        <f t="shared" si="240"/>
        <v>390.16123798099994</v>
      </c>
      <c r="AB664" s="429">
        <f t="shared" si="241"/>
        <v>8.2451656378064231E-2</v>
      </c>
      <c r="AC664" s="454">
        <f t="shared" si="242"/>
        <v>84.300091860210941</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0</v>
      </c>
      <c r="V665" s="475">
        <f t="shared" si="235"/>
        <v>0</v>
      </c>
      <c r="W665" s="460">
        <f t="shared" si="236"/>
        <v>60.737547259999999</v>
      </c>
      <c r="X665" s="476">
        <f t="shared" si="237"/>
        <v>386.08874095200002</v>
      </c>
      <c r="Y665" s="476">
        <f t="shared" si="238"/>
        <v>104.120644234</v>
      </c>
      <c r="Z665" s="478">
        <f t="shared" si="239"/>
        <v>0</v>
      </c>
      <c r="AA665" s="465">
        <f t="shared" si="240"/>
        <v>550.94693244600001</v>
      </c>
      <c r="AB665" s="429">
        <f t="shared" si="241"/>
        <v>0.11643003644251902</v>
      </c>
      <c r="AC665" s="454">
        <f t="shared" si="242"/>
        <v>102.61652065043417</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0</v>
      </c>
      <c r="V666" s="475">
        <f t="shared" si="235"/>
        <v>0</v>
      </c>
      <c r="W666" s="460">
        <f t="shared" si="236"/>
        <v>28.486833892</v>
      </c>
      <c r="X666" s="476">
        <f t="shared" si="237"/>
        <v>206.118621504</v>
      </c>
      <c r="Y666" s="476">
        <f t="shared" si="238"/>
        <v>60.007305809999998</v>
      </c>
      <c r="Z666" s="478">
        <f t="shared" si="239"/>
        <v>0</v>
      </c>
      <c r="AA666" s="465">
        <f t="shared" si="240"/>
        <v>294.61276120600002</v>
      </c>
      <c r="AB666" s="429">
        <f t="shared" si="241"/>
        <v>6.2259670584530857E-2</v>
      </c>
      <c r="AC666" s="454">
        <f t="shared" si="242"/>
        <v>105.7379942537072</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0</v>
      </c>
      <c r="V667" s="475">
        <f t="shared" si="235"/>
        <v>0</v>
      </c>
      <c r="W667" s="460">
        <f t="shared" si="236"/>
        <v>156.74699950599998</v>
      </c>
      <c r="X667" s="476">
        <f t="shared" si="237"/>
        <v>751.219872936</v>
      </c>
      <c r="Y667" s="476">
        <f t="shared" si="238"/>
        <v>170.906240078</v>
      </c>
      <c r="Z667" s="478">
        <f t="shared" si="239"/>
        <v>0</v>
      </c>
      <c r="AA667" s="465">
        <f t="shared" si="240"/>
        <v>1078.8731125199999</v>
      </c>
      <c r="AB667" s="429">
        <f t="shared" si="241"/>
        <v>0.22799516325443786</v>
      </c>
      <c r="AC667" s="454">
        <f t="shared" si="242"/>
        <v>93.338802880209627</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0</v>
      </c>
      <c r="V668" s="475">
        <f t="shared" si="235"/>
        <v>0</v>
      </c>
      <c r="W668" s="460">
        <f t="shared" si="236"/>
        <v>207.91919136300001</v>
      </c>
      <c r="X668" s="476">
        <f t="shared" si="237"/>
        <v>983.13711487599994</v>
      </c>
      <c r="Y668" s="476">
        <f t="shared" si="238"/>
        <v>267.48984515300003</v>
      </c>
      <c r="Z668" s="478">
        <f t="shared" si="239"/>
        <v>0</v>
      </c>
      <c r="AA668" s="465">
        <f t="shared" si="240"/>
        <v>1458.546151392</v>
      </c>
      <c r="AB668" s="429">
        <f t="shared" si="241"/>
        <v>0.30823037856973795</v>
      </c>
      <c r="AC668" s="454">
        <f t="shared" si="242"/>
        <v>94.374206634394298</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0</v>
      </c>
      <c r="V669" s="475">
        <f t="shared" si="235"/>
        <v>0</v>
      </c>
      <c r="W669" s="460">
        <f t="shared" si="236"/>
        <v>122.10143032799999</v>
      </c>
      <c r="X669" s="476">
        <f t="shared" si="237"/>
        <v>575.65166036000005</v>
      </c>
      <c r="Y669" s="476">
        <f t="shared" si="238"/>
        <v>164.40063876300002</v>
      </c>
      <c r="Z669" s="478">
        <f t="shared" si="239"/>
        <v>0</v>
      </c>
      <c r="AA669" s="465">
        <f t="shared" si="240"/>
        <v>862.15372945100012</v>
      </c>
      <c r="AB669" s="429">
        <f t="shared" si="241"/>
        <v>0.18219647706065092</v>
      </c>
      <c r="AC669" s="454">
        <f t="shared" si="242"/>
        <v>89.821207043044581</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0</v>
      </c>
      <c r="V670" s="475">
        <f t="shared" si="235"/>
        <v>0</v>
      </c>
      <c r="W670" s="460">
        <f t="shared" si="236"/>
        <v>178.91669949499999</v>
      </c>
      <c r="X670" s="476">
        <f t="shared" si="237"/>
        <v>1236.6522146</v>
      </c>
      <c r="Y670" s="476">
        <f t="shared" si="238"/>
        <v>413.36015449899998</v>
      </c>
      <c r="Z670" s="478">
        <f t="shared" si="239"/>
        <v>0</v>
      </c>
      <c r="AA670" s="465">
        <f t="shared" si="240"/>
        <v>1828.9290685939998</v>
      </c>
      <c r="AB670" s="429">
        <f t="shared" si="241"/>
        <v>0.38650233909425186</v>
      </c>
      <c r="AC670" s="454">
        <f t="shared" si="242"/>
        <v>108.88943443347141</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0</v>
      </c>
      <c r="V672" s="475">
        <f t="shared" si="235"/>
        <v>0</v>
      </c>
      <c r="W672" s="460">
        <f t="shared" si="236"/>
        <v>160.149613512</v>
      </c>
      <c r="X672" s="476">
        <f t="shared" si="237"/>
        <v>747.24438013200006</v>
      </c>
      <c r="Y672" s="476">
        <f t="shared" si="238"/>
        <v>163.77357651</v>
      </c>
      <c r="Z672" s="478">
        <f t="shared" si="239"/>
        <v>0</v>
      </c>
      <c r="AA672" s="465">
        <f t="shared" si="240"/>
        <v>1071.167570154</v>
      </c>
      <c r="AB672" s="429">
        <f t="shared" si="241"/>
        <v>0.22636677306720204</v>
      </c>
      <c r="AC672" s="454">
        <f t="shared" si="242"/>
        <v>90.411133892876279</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0</v>
      </c>
      <c r="V673" s="475">
        <f t="shared" si="235"/>
        <v>0</v>
      </c>
      <c r="W673" s="460">
        <f t="shared" si="236"/>
        <v>165.492461566</v>
      </c>
      <c r="X673" s="476">
        <f t="shared" si="237"/>
        <v>788.56563788799997</v>
      </c>
      <c r="Y673" s="476">
        <f t="shared" si="238"/>
        <v>179.377407705</v>
      </c>
      <c r="Z673" s="478">
        <f t="shared" si="239"/>
        <v>0</v>
      </c>
      <c r="AA673" s="465">
        <f t="shared" si="240"/>
        <v>1133.4355071589998</v>
      </c>
      <c r="AB673" s="429">
        <f t="shared" si="241"/>
        <v>0.239525677759721</v>
      </c>
      <c r="AC673" s="454">
        <f t="shared" si="242"/>
        <v>92.12738595395858</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0</v>
      </c>
      <c r="V674" s="475">
        <f t="shared" si="235"/>
        <v>0</v>
      </c>
      <c r="W674" s="460">
        <f t="shared" si="236"/>
        <v>195.81191439</v>
      </c>
      <c r="X674" s="476">
        <f t="shared" si="237"/>
        <v>975.66861912000002</v>
      </c>
      <c r="Y674" s="476">
        <f t="shared" si="238"/>
        <v>220.684529059</v>
      </c>
      <c r="Z674" s="478">
        <f t="shared" si="239"/>
        <v>0</v>
      </c>
      <c r="AA674" s="465">
        <f t="shared" si="240"/>
        <v>1392.1650625689999</v>
      </c>
      <c r="AB674" s="429">
        <f t="shared" si="241"/>
        <v>0.29420225329015215</v>
      </c>
      <c r="AC674" s="454">
        <f t="shared" si="242"/>
        <v>94.225000648054774</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0</v>
      </c>
      <c r="V675" s="475">
        <f t="shared" si="235"/>
        <v>0</v>
      </c>
      <c r="W675" s="460">
        <f t="shared" si="236"/>
        <v>93.207154233000011</v>
      </c>
      <c r="X675" s="476">
        <f t="shared" si="237"/>
        <v>364.93297548800001</v>
      </c>
      <c r="Y675" s="476">
        <f t="shared" si="238"/>
        <v>84.578117293000005</v>
      </c>
      <c r="Z675" s="478">
        <f t="shared" si="239"/>
        <v>0</v>
      </c>
      <c r="AA675" s="465">
        <f t="shared" si="240"/>
        <v>542.71824701399999</v>
      </c>
      <c r="AB675" s="429">
        <f t="shared" si="241"/>
        <v>0.11469109193026204</v>
      </c>
      <c r="AC675" s="454">
        <f t="shared" si="242"/>
        <v>86.648723875590377</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0</v>
      </c>
      <c r="V676" s="475">
        <f t="shared" si="235"/>
        <v>0</v>
      </c>
      <c r="W676" s="460">
        <f t="shared" si="236"/>
        <v>75.911682515999999</v>
      </c>
      <c r="X676" s="476">
        <f t="shared" si="237"/>
        <v>305.33982933999999</v>
      </c>
      <c r="Y676" s="476">
        <f t="shared" si="238"/>
        <v>64.465340792000006</v>
      </c>
      <c r="Z676" s="478">
        <f t="shared" si="239"/>
        <v>0</v>
      </c>
      <c r="AA676" s="465">
        <f t="shared" si="240"/>
        <v>445.71685264799999</v>
      </c>
      <c r="AB676" s="429">
        <f t="shared" si="241"/>
        <v>9.4192065225697383E-2</v>
      </c>
      <c r="AC676" s="454">
        <f t="shared" si="242"/>
        <v>84.925090182993259</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0</v>
      </c>
      <c r="V677" s="475">
        <f t="shared" si="235"/>
        <v>0</v>
      </c>
      <c r="W677" s="460">
        <f t="shared" si="236"/>
        <v>77.497844553000007</v>
      </c>
      <c r="X677" s="476">
        <f t="shared" si="237"/>
        <v>289.23007668000002</v>
      </c>
      <c r="Y677" s="476">
        <f t="shared" si="238"/>
        <v>62.186260206999997</v>
      </c>
      <c r="Z677" s="478">
        <f t="shared" si="239"/>
        <v>0</v>
      </c>
      <c r="AA677" s="465">
        <f t="shared" si="240"/>
        <v>428.91418143999999</v>
      </c>
      <c r="AB677" s="429">
        <f t="shared" si="241"/>
        <v>9.0641204868977171E-2</v>
      </c>
      <c r="AC677" s="454">
        <f t="shared" si="242"/>
        <v>85.567279777475264</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0</v>
      </c>
      <c r="V678" s="475">
        <f t="shared" si="235"/>
        <v>0</v>
      </c>
      <c r="W678" s="460">
        <f t="shared" si="236"/>
        <v>55.859692543000001</v>
      </c>
      <c r="X678" s="476">
        <f t="shared" si="237"/>
        <v>184.87387636400001</v>
      </c>
      <c r="Y678" s="476">
        <f t="shared" si="238"/>
        <v>39.583215101</v>
      </c>
      <c r="Z678" s="478">
        <f t="shared" si="239"/>
        <v>0</v>
      </c>
      <c r="AA678" s="465">
        <f t="shared" si="240"/>
        <v>280.31678400800001</v>
      </c>
      <c r="AB678" s="429">
        <f t="shared" si="241"/>
        <v>5.9238542689771773E-2</v>
      </c>
      <c r="AC678" s="454">
        <f t="shared" si="242"/>
        <v>79.228252824844375</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0</v>
      </c>
      <c r="V679" s="475">
        <f t="shared" si="235"/>
        <v>0</v>
      </c>
      <c r="W679" s="460">
        <f t="shared" si="236"/>
        <v>74.492527935999988</v>
      </c>
      <c r="X679" s="476">
        <f t="shared" si="237"/>
        <v>304.48164860399999</v>
      </c>
      <c r="Y679" s="476">
        <f t="shared" si="238"/>
        <v>58.822455566000002</v>
      </c>
      <c r="Z679" s="478">
        <f t="shared" si="239"/>
        <v>0</v>
      </c>
      <c r="AA679" s="465">
        <f t="shared" si="240"/>
        <v>437.79663210599995</v>
      </c>
      <c r="AB679" s="429">
        <f t="shared" si="241"/>
        <v>9.2518307714708356E-2</v>
      </c>
      <c r="AC679" s="454">
        <f t="shared" si="242"/>
        <v>87.947593336283944</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0</v>
      </c>
      <c r="V680" s="475">
        <f t="shared" si="235"/>
        <v>0</v>
      </c>
      <c r="W680" s="460">
        <f t="shared" si="236"/>
        <v>115.697798355</v>
      </c>
      <c r="X680" s="476">
        <f t="shared" si="237"/>
        <v>524.36133108400008</v>
      </c>
      <c r="Y680" s="476">
        <f t="shared" si="238"/>
        <v>137.70929075800001</v>
      </c>
      <c r="Z680" s="478">
        <f t="shared" si="239"/>
        <v>0</v>
      </c>
      <c r="AA680" s="465">
        <f t="shared" si="240"/>
        <v>777.76842019700007</v>
      </c>
      <c r="AB680" s="429">
        <f t="shared" si="241"/>
        <v>0.16436357147020289</v>
      </c>
      <c r="AC680" s="454">
        <f t="shared" si="242"/>
        <v>92.424543790588004</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0</v>
      </c>
      <c r="V681" s="475">
        <f t="shared" si="235"/>
        <v>0</v>
      </c>
      <c r="W681" s="460">
        <f t="shared" si="236"/>
        <v>163.44605432500001</v>
      </c>
      <c r="X681" s="476">
        <f t="shared" si="237"/>
        <v>820.02122986799998</v>
      </c>
      <c r="Y681" s="476">
        <f t="shared" si="238"/>
        <v>202.42733201800002</v>
      </c>
      <c r="Z681" s="478">
        <f t="shared" si="239"/>
        <v>0</v>
      </c>
      <c r="AA681" s="465">
        <f t="shared" si="240"/>
        <v>1185.8946162110001</v>
      </c>
      <c r="AB681" s="429">
        <f t="shared" si="241"/>
        <v>0.2506117109490702</v>
      </c>
      <c r="AC681" s="454">
        <f t="shared" si="242"/>
        <v>94.438437159021788</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0</v>
      </c>
      <c r="V682" s="475">
        <f t="shared" si="235"/>
        <v>0</v>
      </c>
      <c r="W682" s="460">
        <f t="shared" si="236"/>
        <v>74.163273849000007</v>
      </c>
      <c r="X682" s="476">
        <f t="shared" si="237"/>
        <v>284.99913834</v>
      </c>
      <c r="Y682" s="476">
        <f t="shared" si="238"/>
        <v>61.674187107000002</v>
      </c>
      <c r="Z682" s="478">
        <f t="shared" si="239"/>
        <v>0</v>
      </c>
      <c r="AA682" s="465">
        <f t="shared" si="240"/>
        <v>420.83659929600003</v>
      </c>
      <c r="AB682" s="429">
        <f t="shared" si="241"/>
        <v>8.8934192581572286E-2</v>
      </c>
      <c r="AC682" s="454">
        <f t="shared" si="242"/>
        <v>85.646356374210214</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0</v>
      </c>
      <c r="V683" s="475">
        <f t="shared" si="235"/>
        <v>0</v>
      </c>
      <c r="W683" s="460">
        <f t="shared" si="236"/>
        <v>71.516555230999998</v>
      </c>
      <c r="X683" s="476">
        <f t="shared" si="237"/>
        <v>263.29716113199999</v>
      </c>
      <c r="Y683" s="476">
        <f t="shared" si="238"/>
        <v>56.116965033</v>
      </c>
      <c r="Z683" s="478">
        <f t="shared" si="239"/>
        <v>0</v>
      </c>
      <c r="AA683" s="465">
        <f t="shared" si="240"/>
        <v>390.93068139599995</v>
      </c>
      <c r="AB683" s="429">
        <f t="shared" si="241"/>
        <v>8.2614260650042251E-2</v>
      </c>
      <c r="AC683" s="454">
        <f t="shared" si="242"/>
        <v>82.912367001273552</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0</v>
      </c>
      <c r="V685" s="475">
        <f t="shared" si="235"/>
        <v>0</v>
      </c>
      <c r="W685" s="460">
        <f t="shared" si="236"/>
        <v>86.510353753000004</v>
      </c>
      <c r="X685" s="476">
        <f t="shared" si="237"/>
        <v>390.30724179600003</v>
      </c>
      <c r="Y685" s="476">
        <f t="shared" si="238"/>
        <v>79.806331178000008</v>
      </c>
      <c r="Z685" s="478">
        <f t="shared" si="239"/>
        <v>0</v>
      </c>
      <c r="AA685" s="465">
        <f t="shared" si="240"/>
        <v>556.62392672700003</v>
      </c>
      <c r="AB685" s="429">
        <f t="shared" si="241"/>
        <v>0.11762973937595098</v>
      </c>
      <c r="AC685" s="454">
        <f t="shared" si="242"/>
        <v>89.25517056632593</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0</v>
      </c>
      <c r="V686" s="475">
        <f t="shared" si="235"/>
        <v>0</v>
      </c>
      <c r="W686" s="460">
        <f t="shared" si="236"/>
        <v>77.797965332999993</v>
      </c>
      <c r="X686" s="476">
        <f t="shared" si="237"/>
        <v>382.79591226399998</v>
      </c>
      <c r="Y686" s="476">
        <f t="shared" si="238"/>
        <v>80.879259605999991</v>
      </c>
      <c r="Z686" s="478">
        <f t="shared" si="239"/>
        <v>0</v>
      </c>
      <c r="AA686" s="465">
        <f t="shared" si="240"/>
        <v>541.47313720299996</v>
      </c>
      <c r="AB686" s="429">
        <f t="shared" si="241"/>
        <v>0.11442796644188503</v>
      </c>
      <c r="AC686" s="454">
        <f t="shared" si="242"/>
        <v>91.254860756787266</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0</v>
      </c>
      <c r="V687" s="475">
        <f t="shared" si="235"/>
        <v>0</v>
      </c>
      <c r="W687" s="460">
        <f t="shared" si="236"/>
        <v>34.631799650000005</v>
      </c>
      <c r="X687" s="476">
        <f t="shared" si="237"/>
        <v>167.20548875599999</v>
      </c>
      <c r="Y687" s="476">
        <f t="shared" si="238"/>
        <v>30.783837859999998</v>
      </c>
      <c r="Z687" s="478">
        <f t="shared" si="239"/>
        <v>0</v>
      </c>
      <c r="AA687" s="465">
        <f t="shared" si="240"/>
        <v>232.621126266</v>
      </c>
      <c r="AB687" s="429">
        <f t="shared" si="241"/>
        <v>4.9159156015638208E-2</v>
      </c>
      <c r="AC687" s="454">
        <f t="shared" si="242"/>
        <v>96.249431730253519</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0</v>
      </c>
      <c r="V688" s="475">
        <f t="shared" si="235"/>
        <v>0</v>
      </c>
      <c r="W688" s="460">
        <f t="shared" si="236"/>
        <v>30.401379323</v>
      </c>
      <c r="X688" s="476">
        <f t="shared" si="237"/>
        <v>147.020152916</v>
      </c>
      <c r="Y688" s="476">
        <f t="shared" si="238"/>
        <v>38.008267369000002</v>
      </c>
      <c r="Z688" s="478">
        <f t="shared" si="239"/>
        <v>0</v>
      </c>
      <c r="AA688" s="465">
        <f t="shared" si="240"/>
        <v>215.429799608</v>
      </c>
      <c r="AB688" s="429">
        <f t="shared" si="241"/>
        <v>4.5526162216398984E-2</v>
      </c>
      <c r="AC688" s="454">
        <f t="shared" si="242"/>
        <v>92.220235465103656</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0</v>
      </c>
      <c r="V689" s="475">
        <f t="shared" si="235"/>
        <v>0</v>
      </c>
      <c r="W689" s="460">
        <f t="shared" si="236"/>
        <v>16.823608617999998</v>
      </c>
      <c r="X689" s="476">
        <f t="shared" si="237"/>
        <v>80.839896080000003</v>
      </c>
      <c r="Y689" s="476">
        <f t="shared" si="238"/>
        <v>23.204869926000001</v>
      </c>
      <c r="Z689" s="478">
        <f t="shared" si="239"/>
        <v>0</v>
      </c>
      <c r="AA689" s="465">
        <f t="shared" si="240"/>
        <v>120.868374624</v>
      </c>
      <c r="AB689" s="429">
        <f t="shared" si="241"/>
        <v>2.5542767249366018E-2</v>
      </c>
      <c r="AC689" s="454">
        <f t="shared" si="242"/>
        <v>89.758942493473327</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0</v>
      </c>
      <c r="V690" s="475">
        <f t="shared" si="235"/>
        <v>0</v>
      </c>
      <c r="W690" s="460">
        <f t="shared" si="236"/>
        <v>17.325981168999999</v>
      </c>
      <c r="X690" s="476">
        <f t="shared" si="237"/>
        <v>89.537935959999999</v>
      </c>
      <c r="Y690" s="476">
        <f t="shared" si="238"/>
        <v>21.897964812999998</v>
      </c>
      <c r="Z690" s="478">
        <f t="shared" si="239"/>
        <v>0</v>
      </c>
      <c r="AA690" s="465">
        <f t="shared" si="240"/>
        <v>128.761881942</v>
      </c>
      <c r="AB690" s="429">
        <f t="shared" si="241"/>
        <v>2.7210879531276416E-2</v>
      </c>
      <c r="AC690" s="454">
        <f t="shared" si="242"/>
        <v>93.277458589515021</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0</v>
      </c>
      <c r="V691" s="475">
        <f t="shared" si="235"/>
        <v>0</v>
      </c>
      <c r="W691" s="460">
        <f t="shared" si="236"/>
        <v>11.693542008</v>
      </c>
      <c r="X691" s="476">
        <f t="shared" si="237"/>
        <v>36.566942187999999</v>
      </c>
      <c r="Y691" s="476">
        <f t="shared" si="238"/>
        <v>9.2438960469999998</v>
      </c>
      <c r="Z691" s="478">
        <f t="shared" si="239"/>
        <v>0</v>
      </c>
      <c r="AA691" s="465">
        <f t="shared" si="240"/>
        <v>57.504380243</v>
      </c>
      <c r="AB691" s="429">
        <f t="shared" si="241"/>
        <v>1.2152235892434488E-2</v>
      </c>
      <c r="AC691" s="454">
        <f t="shared" si="242"/>
        <v>80.545264369084407</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0</v>
      </c>
      <c r="V692" s="475">
        <f t="shared" si="235"/>
        <v>0</v>
      </c>
      <c r="W692" s="460">
        <f t="shared" si="236"/>
        <v>36.628356975999999</v>
      </c>
      <c r="X692" s="476">
        <f t="shared" si="237"/>
        <v>155.92451444</v>
      </c>
      <c r="Y692" s="476">
        <f t="shared" si="238"/>
        <v>29.097823741000003</v>
      </c>
      <c r="Z692" s="478">
        <f t="shared" si="239"/>
        <v>0</v>
      </c>
      <c r="AA692" s="465">
        <f t="shared" si="240"/>
        <v>221.650695157</v>
      </c>
      <c r="AB692" s="429">
        <f t="shared" si="241"/>
        <v>4.6840806246196111E-2</v>
      </c>
      <c r="AC692" s="454">
        <f t="shared" si="242"/>
        <v>90.923304915793111</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0</v>
      </c>
      <c r="V693" s="475">
        <f t="shared" si="235"/>
        <v>0</v>
      </c>
      <c r="W693" s="460">
        <f t="shared" si="236"/>
        <v>5.6636525530000004</v>
      </c>
      <c r="X693" s="476">
        <f t="shared" si="237"/>
        <v>25.386398868000001</v>
      </c>
      <c r="Y693" s="476">
        <f t="shared" si="238"/>
        <v>5.2357283519999998</v>
      </c>
      <c r="Z693" s="478">
        <f t="shared" si="239"/>
        <v>0</v>
      </c>
      <c r="AA693" s="465">
        <f t="shared" si="240"/>
        <v>36.285779773000002</v>
      </c>
      <c r="AB693" s="429">
        <f t="shared" si="241"/>
        <v>7.6681698590448013E-3</v>
      </c>
      <c r="AC693" s="454">
        <f t="shared" si="242"/>
        <v>81.688965165493514</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0</v>
      </c>
      <c r="V694" s="475">
        <f t="shared" si="235"/>
        <v>0</v>
      </c>
      <c r="W694" s="460">
        <f t="shared" si="236"/>
        <v>34.313397778999999</v>
      </c>
      <c r="X694" s="476">
        <f t="shared" si="237"/>
        <v>145.69469344399999</v>
      </c>
      <c r="Y694" s="476">
        <f t="shared" si="238"/>
        <v>34.558517166000001</v>
      </c>
      <c r="Z694" s="478">
        <f t="shared" si="239"/>
        <v>0</v>
      </c>
      <c r="AA694" s="465">
        <f t="shared" si="240"/>
        <v>214.56660838900001</v>
      </c>
      <c r="AB694" s="429">
        <f t="shared" si="241"/>
        <v>4.5343746489644975E-2</v>
      </c>
      <c r="AC694" s="454">
        <f t="shared" si="242"/>
        <v>88.931416835617156</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0</v>
      </c>
      <c r="V695" s="475">
        <f t="shared" si="235"/>
        <v>0</v>
      </c>
      <c r="W695" s="460">
        <f t="shared" si="236"/>
        <v>27.075674800999998</v>
      </c>
      <c r="X695" s="476">
        <f t="shared" si="237"/>
        <v>102.56787719200001</v>
      </c>
      <c r="Y695" s="476">
        <f t="shared" si="238"/>
        <v>20.374967767000001</v>
      </c>
      <c r="Z695" s="478">
        <f t="shared" si="239"/>
        <v>0</v>
      </c>
      <c r="AA695" s="465">
        <f t="shared" si="240"/>
        <v>150.01851976</v>
      </c>
      <c r="AB695" s="429">
        <f t="shared" si="241"/>
        <v>3.1702983888419273E-2</v>
      </c>
      <c r="AC695" s="454">
        <f t="shared" si="242"/>
        <v>78.960389322528428</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0</v>
      </c>
      <c r="V696" s="475">
        <f t="shared" si="235"/>
        <v>0</v>
      </c>
      <c r="W696" s="460">
        <f t="shared" si="236"/>
        <v>60.679089658999999</v>
      </c>
      <c r="X696" s="476">
        <f t="shared" si="237"/>
        <v>270.278732488</v>
      </c>
      <c r="Y696" s="476">
        <f t="shared" si="238"/>
        <v>68.718174845999997</v>
      </c>
      <c r="Z696" s="478">
        <f t="shared" si="239"/>
        <v>0</v>
      </c>
      <c r="AA696" s="465">
        <f t="shared" si="240"/>
        <v>399.67599699300001</v>
      </c>
      <c r="AB696" s="429">
        <f t="shared" si="241"/>
        <v>8.446238313461539E-2</v>
      </c>
      <c r="AC696" s="454">
        <f t="shared" si="242"/>
        <v>90.291135223513322</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0</v>
      </c>
      <c r="V698" s="475">
        <f t="shared" si="235"/>
        <v>0</v>
      </c>
      <c r="W698" s="460">
        <f t="shared" si="236"/>
        <v>59.542241561000004</v>
      </c>
      <c r="X698" s="476">
        <f t="shared" si="237"/>
        <v>208.36248332800002</v>
      </c>
      <c r="Y698" s="476">
        <f t="shared" si="238"/>
        <v>39.383598602999996</v>
      </c>
      <c r="Z698" s="478">
        <f t="shared" si="239"/>
        <v>0</v>
      </c>
      <c r="AA698" s="465">
        <f t="shared" si="240"/>
        <v>307.28832349200002</v>
      </c>
      <c r="AB698" s="429">
        <f t="shared" si="241"/>
        <v>6.4938360839391376E-2</v>
      </c>
      <c r="AC698" s="454">
        <f t="shared" si="242"/>
        <v>84.068582076540537</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0</v>
      </c>
      <c r="V699" s="475">
        <f t="shared" si="235"/>
        <v>0</v>
      </c>
      <c r="W699" s="460">
        <f t="shared" si="236"/>
        <v>215.73710226599999</v>
      </c>
      <c r="X699" s="476">
        <f t="shared" si="237"/>
        <v>1084.4581606679999</v>
      </c>
      <c r="Y699" s="476">
        <f t="shared" si="238"/>
        <v>246.17800680800002</v>
      </c>
      <c r="Z699" s="478">
        <f t="shared" si="239"/>
        <v>0</v>
      </c>
      <c r="AA699" s="465">
        <f t="shared" si="240"/>
        <v>1546.3732697419998</v>
      </c>
      <c r="AB699" s="429">
        <f t="shared" si="241"/>
        <v>0.32679063181360946</v>
      </c>
      <c r="AC699" s="454">
        <f t="shared" si="242"/>
        <v>95.557047177030029</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0</v>
      </c>
      <c r="V700" s="475">
        <f t="shared" si="235"/>
        <v>0</v>
      </c>
      <c r="W700" s="460">
        <f t="shared" si="236"/>
        <v>193.633590524</v>
      </c>
      <c r="X700" s="476">
        <f t="shared" si="237"/>
        <v>724.46605670000008</v>
      </c>
      <c r="Y700" s="476">
        <f t="shared" si="238"/>
        <v>135.11358483499998</v>
      </c>
      <c r="Z700" s="478">
        <f t="shared" si="239"/>
        <v>0</v>
      </c>
      <c r="AA700" s="465">
        <f t="shared" si="240"/>
        <v>1053.2132320590001</v>
      </c>
      <c r="AB700" s="429">
        <f t="shared" si="241"/>
        <v>0.22257253424746409</v>
      </c>
      <c r="AC700" s="454">
        <f t="shared" si="242"/>
        <v>87.301069099694089</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0</v>
      </c>
      <c r="V701" s="475">
        <f t="shared" si="235"/>
        <v>0</v>
      </c>
      <c r="W701" s="460">
        <f t="shared" si="236"/>
        <v>76.348383235</v>
      </c>
      <c r="X701" s="476">
        <f t="shared" si="237"/>
        <v>270.53730523999997</v>
      </c>
      <c r="Y701" s="476">
        <f t="shared" si="238"/>
        <v>52.764438571999996</v>
      </c>
      <c r="Z701" s="478">
        <f t="shared" si="239"/>
        <v>0</v>
      </c>
      <c r="AA701" s="465">
        <f t="shared" si="240"/>
        <v>399.65012704699996</v>
      </c>
      <c r="AB701" s="429">
        <f t="shared" si="241"/>
        <v>8.4456916113060013E-2</v>
      </c>
      <c r="AC701" s="454">
        <f t="shared" si="242"/>
        <v>77.43392360098639</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0</v>
      </c>
      <c r="V702" s="475">
        <f t="shared" si="235"/>
        <v>0</v>
      </c>
      <c r="W702" s="460">
        <f t="shared" si="236"/>
        <v>14.650744903</v>
      </c>
      <c r="X702" s="476">
        <f t="shared" si="237"/>
        <v>47.354805796000001</v>
      </c>
      <c r="Y702" s="476">
        <f t="shared" si="238"/>
        <v>8.2973397169999998</v>
      </c>
      <c r="Z702" s="478">
        <f t="shared" si="239"/>
        <v>0</v>
      </c>
      <c r="AA702" s="465">
        <f t="shared" si="240"/>
        <v>70.302890415999997</v>
      </c>
      <c r="AB702" s="429">
        <f t="shared" si="241"/>
        <v>1.4856908371935755E-2</v>
      </c>
      <c r="AC702" s="454">
        <f t="shared" si="242"/>
        <v>65.980664191359907</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0</v>
      </c>
      <c r="V703" s="475">
        <f t="shared" si="235"/>
        <v>0</v>
      </c>
      <c r="W703" s="460">
        <f t="shared" si="236"/>
        <v>448.05784404300005</v>
      </c>
      <c r="X703" s="476">
        <f t="shared" si="237"/>
        <v>2690.13287016</v>
      </c>
      <c r="Y703" s="476">
        <f t="shared" si="238"/>
        <v>787.72331875300006</v>
      </c>
      <c r="Z703" s="478">
        <f t="shared" si="239"/>
        <v>0</v>
      </c>
      <c r="AA703" s="465">
        <f t="shared" si="240"/>
        <v>3925.914032956</v>
      </c>
      <c r="AB703" s="429">
        <f t="shared" si="241"/>
        <v>0.82965216250126794</v>
      </c>
      <c r="AC703" s="454">
        <f t="shared" si="242"/>
        <v>102.09395531162637</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0</v>
      </c>
      <c r="V704" s="475">
        <f t="shared" si="235"/>
        <v>0</v>
      </c>
      <c r="W704" s="460">
        <f t="shared" si="236"/>
        <v>88.466515885999996</v>
      </c>
      <c r="X704" s="476">
        <f t="shared" si="237"/>
        <v>367.76512373599996</v>
      </c>
      <c r="Y704" s="476">
        <f t="shared" si="238"/>
        <v>88.796111062999998</v>
      </c>
      <c r="Z704" s="478">
        <f t="shared" si="239"/>
        <v>0</v>
      </c>
      <c r="AA704" s="465">
        <f t="shared" si="240"/>
        <v>545.027750685</v>
      </c>
      <c r="AB704" s="429">
        <f t="shared" si="241"/>
        <v>0.11517915272295012</v>
      </c>
      <c r="AC704" s="454">
        <f t="shared" si="242"/>
        <v>90.683661639901061</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0</v>
      </c>
      <c r="V705" s="475">
        <f t="shared" si="235"/>
        <v>0</v>
      </c>
      <c r="W705" s="460">
        <f t="shared" si="236"/>
        <v>39.686799714000003</v>
      </c>
      <c r="X705" s="476">
        <f t="shared" si="237"/>
        <v>190.638441656</v>
      </c>
      <c r="Y705" s="476">
        <f t="shared" si="238"/>
        <v>35.515346842999996</v>
      </c>
      <c r="Z705" s="478">
        <f t="shared" si="239"/>
        <v>0</v>
      </c>
      <c r="AA705" s="465">
        <f t="shared" si="240"/>
        <v>265.84058821299999</v>
      </c>
      <c r="AB705" s="429">
        <f t="shared" si="241"/>
        <v>5.6179329715342348E-2</v>
      </c>
      <c r="AC705" s="454">
        <f t="shared" si="242"/>
        <v>92.503045450162602</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0</v>
      </c>
      <c r="V706" s="475">
        <f t="shared" si="235"/>
        <v>0</v>
      </c>
      <c r="W706" s="460">
        <f t="shared" si="236"/>
        <v>113.31456447900001</v>
      </c>
      <c r="X706" s="476">
        <f t="shared" si="237"/>
        <v>511.98839717199996</v>
      </c>
      <c r="Y706" s="476">
        <f t="shared" si="238"/>
        <v>126.40114250199998</v>
      </c>
      <c r="Z706" s="478">
        <f t="shared" si="239"/>
        <v>0</v>
      </c>
      <c r="AA706" s="465">
        <f t="shared" si="240"/>
        <v>751.704104153</v>
      </c>
      <c r="AB706" s="429">
        <f t="shared" si="241"/>
        <v>0.15885547425042265</v>
      </c>
      <c r="AC706" s="454">
        <f t="shared" si="242"/>
        <v>88.216823975162413</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0</v>
      </c>
      <c r="V707" s="475">
        <f t="shared" si="235"/>
        <v>0</v>
      </c>
      <c r="W707" s="460">
        <f t="shared" si="236"/>
        <v>221.100628269</v>
      </c>
      <c r="X707" s="476">
        <f t="shared" si="237"/>
        <v>1108.3067867520001</v>
      </c>
      <c r="Y707" s="476">
        <f t="shared" si="238"/>
        <v>266.28302432199996</v>
      </c>
      <c r="Z707" s="478">
        <f t="shared" si="239"/>
        <v>0</v>
      </c>
      <c r="AA707" s="465">
        <f t="shared" si="240"/>
        <v>1595.690439343</v>
      </c>
      <c r="AB707" s="429">
        <f t="shared" si="241"/>
        <v>0.33721268794230769</v>
      </c>
      <c r="AC707" s="454">
        <f t="shared" si="242"/>
        <v>93.96513770174704</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0</v>
      </c>
      <c r="V708" s="475">
        <f t="shared" si="235"/>
        <v>0</v>
      </c>
      <c r="W708" s="460">
        <f t="shared" si="236"/>
        <v>297.98787353500001</v>
      </c>
      <c r="X708" s="476">
        <f t="shared" si="237"/>
        <v>1508.0479698280001</v>
      </c>
      <c r="Y708" s="476">
        <f t="shared" si="238"/>
        <v>389.12543551299996</v>
      </c>
      <c r="Z708" s="478">
        <f t="shared" si="239"/>
        <v>0</v>
      </c>
      <c r="AA708" s="465">
        <f t="shared" si="240"/>
        <v>2195.1612788760003</v>
      </c>
      <c r="AB708" s="429">
        <f t="shared" si="241"/>
        <v>0.46389714261961124</v>
      </c>
      <c r="AC708" s="454">
        <f t="shared" si="242"/>
        <v>96.962223225656118</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0</v>
      </c>
      <c r="V709" s="475">
        <f t="shared" si="235"/>
        <v>0</v>
      </c>
      <c r="W709" s="460">
        <f t="shared" si="236"/>
        <v>337.29756739800001</v>
      </c>
      <c r="X709" s="476">
        <f t="shared" si="237"/>
        <v>1771.9874948639999</v>
      </c>
      <c r="Y709" s="476">
        <f t="shared" si="238"/>
        <v>454.48468776700003</v>
      </c>
      <c r="Z709" s="478">
        <f t="shared" si="239"/>
        <v>0</v>
      </c>
      <c r="AA709" s="465">
        <f t="shared" si="240"/>
        <v>2563.7697500290001</v>
      </c>
      <c r="AB709" s="429">
        <f t="shared" si="241"/>
        <v>0.54179411454543536</v>
      </c>
      <c r="AC709" s="454">
        <f t="shared" si="242"/>
        <v>97.799217110690108</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0</v>
      </c>
      <c r="V711" s="475">
        <f t="shared" si="235"/>
        <v>0</v>
      </c>
      <c r="W711" s="460">
        <f t="shared" si="236"/>
        <v>42.060687344000002</v>
      </c>
      <c r="X711" s="476">
        <f t="shared" si="237"/>
        <v>186.99233488000002</v>
      </c>
      <c r="Y711" s="476">
        <f t="shared" si="238"/>
        <v>57.054543457999998</v>
      </c>
      <c r="Z711" s="478">
        <f t="shared" si="239"/>
        <v>0</v>
      </c>
      <c r="AA711" s="465">
        <f t="shared" si="240"/>
        <v>286.10756568200003</v>
      </c>
      <c r="AB711" s="429">
        <f t="shared" si="241"/>
        <v>6.0462291986897725E-2</v>
      </c>
      <c r="AC711" s="454">
        <f t="shared" si="242"/>
        <v>84.652542586799342</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0</v>
      </c>
      <c r="V712" s="475">
        <f t="shared" si="235"/>
        <v>0</v>
      </c>
      <c r="W712" s="460">
        <f t="shared" si="236"/>
        <v>19.050543579999999</v>
      </c>
      <c r="X712" s="476">
        <f t="shared" si="237"/>
        <v>111.69897485200001</v>
      </c>
      <c r="Y712" s="476">
        <f t="shared" si="238"/>
        <v>21.307054684000001</v>
      </c>
      <c r="Z712" s="478">
        <f t="shared" si="239"/>
        <v>0</v>
      </c>
      <c r="AA712" s="465">
        <f t="shared" si="240"/>
        <v>152.05657311600001</v>
      </c>
      <c r="AB712" s="429">
        <f t="shared" si="241"/>
        <v>3.2133679863905328E-2</v>
      </c>
      <c r="AC712" s="454">
        <f t="shared" si="242"/>
        <v>102.80026573940401</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0</v>
      </c>
      <c r="V713" s="475">
        <f t="shared" ref="V713:V776" si="256">IFERROR(V$5*I713,"")</f>
        <v>0</v>
      </c>
      <c r="W713" s="460">
        <f t="shared" ref="W713:W776" si="257">IFERROR(W$5*K713,"")</f>
        <v>29.087890753</v>
      </c>
      <c r="X713" s="476">
        <f t="shared" ref="X713:X776" si="258">IFERROR(X$5*M713,"")</f>
        <v>121.620635312</v>
      </c>
      <c r="Y713" s="476">
        <f t="shared" ref="Y713:Y776" si="259">IFERROR(Y$5*O713,"")</f>
        <v>18.594499345999999</v>
      </c>
      <c r="Z713" s="478">
        <f t="shared" ref="Z713:Z776" si="260">IFERROR(Z$5*Q713,"")</f>
        <v>0</v>
      </c>
      <c r="AA713" s="465">
        <f t="shared" ref="AA713:AA776" si="261">IFERROR(SUM(U713:Z713),"")</f>
        <v>169.30302541099999</v>
      </c>
      <c r="AB713" s="429">
        <f t="shared" ref="AB713:AB776" si="262">IF(OR(AA713="", AA713=0), "", AA713/$AA$5)</f>
        <v>3.5778323206043953E-2</v>
      </c>
      <c r="AC713" s="454">
        <f t="shared" ref="AC713:AC776" si="263">IF(OR(AB713="", AB713=0), "", IF(AN713&gt;0, AB713/AN713*100, ""))</f>
        <v>82.749819437548638</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0</v>
      </c>
      <c r="V714" s="475">
        <f t="shared" si="256"/>
        <v>0</v>
      </c>
      <c r="W714" s="460">
        <f t="shared" si="257"/>
        <v>33.832658112000004</v>
      </c>
      <c r="X714" s="476">
        <f t="shared" si="258"/>
        <v>200.00956936399999</v>
      </c>
      <c r="Y714" s="476">
        <f t="shared" si="259"/>
        <v>56.167915440999998</v>
      </c>
      <c r="Z714" s="478">
        <f t="shared" si="260"/>
        <v>0</v>
      </c>
      <c r="AA714" s="465">
        <f t="shared" si="261"/>
        <v>290.010142917</v>
      </c>
      <c r="AB714" s="429">
        <f t="shared" si="262"/>
        <v>6.1287012450760778E-2</v>
      </c>
      <c r="AC714" s="454">
        <f t="shared" si="263"/>
        <v>100.11612242303012</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0</v>
      </c>
      <c r="V715" s="475">
        <f t="shared" si="256"/>
        <v>0</v>
      </c>
      <c r="W715" s="460">
        <f t="shared" si="257"/>
        <v>9.5755833050000003</v>
      </c>
      <c r="X715" s="476">
        <f t="shared" si="258"/>
        <v>34.294040076000002</v>
      </c>
      <c r="Y715" s="476">
        <f t="shared" si="259"/>
        <v>15.118468614999999</v>
      </c>
      <c r="Z715" s="478">
        <f t="shared" si="260"/>
        <v>0</v>
      </c>
      <c r="AA715" s="465">
        <f t="shared" si="261"/>
        <v>58.988091996000001</v>
      </c>
      <c r="AB715" s="429">
        <f t="shared" si="262"/>
        <v>1.24657844454776E-2</v>
      </c>
      <c r="AC715" s="454">
        <f t="shared" si="263"/>
        <v>74.616218455239107</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0</v>
      </c>
      <c r="V716" s="475">
        <f t="shared" si="256"/>
        <v>0</v>
      </c>
      <c r="W716" s="460">
        <f t="shared" si="257"/>
        <v>9.5748078169999999</v>
      </c>
      <c r="X716" s="476">
        <f t="shared" si="258"/>
        <v>46.649634807999995</v>
      </c>
      <c r="Y716" s="476">
        <f t="shared" si="259"/>
        <v>15.520062012000002</v>
      </c>
      <c r="Z716" s="478">
        <f t="shared" si="260"/>
        <v>0</v>
      </c>
      <c r="AA716" s="465">
        <f t="shared" si="261"/>
        <v>71.744504636999991</v>
      </c>
      <c r="AB716" s="429">
        <f t="shared" si="262"/>
        <v>1.5161560574175822E-2</v>
      </c>
      <c r="AC716" s="454">
        <f t="shared" si="263"/>
        <v>85.033541694328591</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0</v>
      </c>
      <c r="V718" s="475">
        <f t="shared" si="256"/>
        <v>0</v>
      </c>
      <c r="W718" s="460">
        <f t="shared" si="257"/>
        <v>347.48131158799998</v>
      </c>
      <c r="X718" s="476">
        <f t="shared" si="258"/>
        <v>1824.995136104</v>
      </c>
      <c r="Y718" s="476">
        <f t="shared" si="259"/>
        <v>494.81576098800002</v>
      </c>
      <c r="Z718" s="478">
        <f t="shared" si="260"/>
        <v>0</v>
      </c>
      <c r="AA718" s="465">
        <f t="shared" si="261"/>
        <v>2667.2922086799999</v>
      </c>
      <c r="AB718" s="429">
        <f t="shared" si="262"/>
        <v>0.56367121907861373</v>
      </c>
      <c r="AC718" s="454">
        <f t="shared" si="263"/>
        <v>97.661360934989887</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0</v>
      </c>
      <c r="V719" s="475">
        <f t="shared" si="256"/>
        <v>0</v>
      </c>
      <c r="W719" s="460">
        <f t="shared" si="257"/>
        <v>136.879493166</v>
      </c>
      <c r="X719" s="476">
        <f t="shared" si="258"/>
        <v>834.25192148000008</v>
      </c>
      <c r="Y719" s="476">
        <f t="shared" si="259"/>
        <v>240.73667122199998</v>
      </c>
      <c r="Z719" s="478">
        <f t="shared" si="260"/>
        <v>0</v>
      </c>
      <c r="AA719" s="465">
        <f t="shared" si="261"/>
        <v>1211.868085868</v>
      </c>
      <c r="AB719" s="429">
        <f t="shared" si="262"/>
        <v>0.25610060986221472</v>
      </c>
      <c r="AC719" s="454">
        <f t="shared" si="263"/>
        <v>103.4907408381994</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0</v>
      </c>
      <c r="V720" s="475">
        <f t="shared" si="256"/>
        <v>0</v>
      </c>
      <c r="W720" s="460">
        <f t="shared" si="257"/>
        <v>46.464786978999996</v>
      </c>
      <c r="X720" s="476">
        <f t="shared" si="258"/>
        <v>317.51576161999998</v>
      </c>
      <c r="Y720" s="476">
        <f t="shared" si="259"/>
        <v>93.813951900999996</v>
      </c>
      <c r="Z720" s="478">
        <f t="shared" si="260"/>
        <v>0</v>
      </c>
      <c r="AA720" s="465">
        <f t="shared" si="261"/>
        <v>457.79450049999997</v>
      </c>
      <c r="AB720" s="429">
        <f t="shared" si="262"/>
        <v>9.6744399936601846E-2</v>
      </c>
      <c r="AC720" s="454">
        <f t="shared" si="263"/>
        <v>104.75477139138837</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0</v>
      </c>
      <c r="V721" s="475">
        <f t="shared" si="256"/>
        <v>0</v>
      </c>
      <c r="W721" s="460">
        <f t="shared" si="257"/>
        <v>46.174408266999997</v>
      </c>
      <c r="X721" s="476">
        <f t="shared" si="258"/>
        <v>267.23718079600002</v>
      </c>
      <c r="Y721" s="476">
        <f t="shared" si="259"/>
        <v>81.633615888999998</v>
      </c>
      <c r="Z721" s="478">
        <f t="shared" si="260"/>
        <v>0</v>
      </c>
      <c r="AA721" s="465">
        <f t="shared" si="261"/>
        <v>395.04520495200001</v>
      </c>
      <c r="AB721" s="429">
        <f t="shared" si="262"/>
        <v>8.3483771122569744E-2</v>
      </c>
      <c r="AC721" s="454">
        <f t="shared" si="263"/>
        <v>100.56429266718921</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0</v>
      </c>
      <c r="V723" s="475">
        <f t="shared" si="256"/>
        <v>0</v>
      </c>
      <c r="W723" s="460">
        <f t="shared" si="257"/>
        <v>167.418380821</v>
      </c>
      <c r="X723" s="476">
        <f t="shared" si="258"/>
        <v>616.14412153199999</v>
      </c>
      <c r="Y723" s="476">
        <f t="shared" si="259"/>
        <v>130.00048254900003</v>
      </c>
      <c r="Z723" s="478">
        <f t="shared" si="260"/>
        <v>0</v>
      </c>
      <c r="AA723" s="465">
        <f t="shared" si="261"/>
        <v>913.56298490200004</v>
      </c>
      <c r="AB723" s="429">
        <f t="shared" si="262"/>
        <v>0.19306064769695691</v>
      </c>
      <c r="AC723" s="454">
        <f t="shared" si="263"/>
        <v>84.774516060472564</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0</v>
      </c>
      <c r="V724" s="475">
        <f t="shared" si="256"/>
        <v>0</v>
      </c>
      <c r="W724" s="460">
        <f t="shared" si="257"/>
        <v>140.49476456100001</v>
      </c>
      <c r="X724" s="476">
        <f t="shared" si="258"/>
        <v>719.89043687200001</v>
      </c>
      <c r="Y724" s="476">
        <f t="shared" si="259"/>
        <v>172.78084941699998</v>
      </c>
      <c r="Z724" s="478">
        <f t="shared" si="260"/>
        <v>0</v>
      </c>
      <c r="AA724" s="465">
        <f t="shared" si="261"/>
        <v>1033.1660508499999</v>
      </c>
      <c r="AB724" s="429">
        <f t="shared" si="262"/>
        <v>0.21833602088968723</v>
      </c>
      <c r="AC724" s="454">
        <f t="shared" si="263"/>
        <v>99.74876782917201</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0</v>
      </c>
      <c r="V725" s="475">
        <f t="shared" si="256"/>
        <v>0</v>
      </c>
      <c r="W725" s="460">
        <f t="shared" si="257"/>
        <v>118.126925657</v>
      </c>
      <c r="X725" s="476">
        <f t="shared" si="258"/>
        <v>711.30168735200004</v>
      </c>
      <c r="Y725" s="476">
        <f t="shared" si="259"/>
        <v>190.354318183</v>
      </c>
      <c r="Z725" s="478">
        <f t="shared" si="260"/>
        <v>0</v>
      </c>
      <c r="AA725" s="465">
        <f t="shared" si="261"/>
        <v>1019.7829311920001</v>
      </c>
      <c r="AB725" s="429">
        <f t="shared" si="262"/>
        <v>0.2155078045629755</v>
      </c>
      <c r="AC725" s="454">
        <f t="shared" si="263"/>
        <v>105.36403972087989</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0</v>
      </c>
      <c r="V726" s="475">
        <f t="shared" si="256"/>
        <v>0</v>
      </c>
      <c r="W726" s="460">
        <f t="shared" si="257"/>
        <v>97.883642873999989</v>
      </c>
      <c r="X726" s="476">
        <f t="shared" si="258"/>
        <v>771.30331149200003</v>
      </c>
      <c r="Y726" s="476">
        <f t="shared" si="259"/>
        <v>243.89164095599997</v>
      </c>
      <c r="Z726" s="478">
        <f t="shared" si="260"/>
        <v>0</v>
      </c>
      <c r="AA726" s="465">
        <f t="shared" si="261"/>
        <v>1113.078595322</v>
      </c>
      <c r="AB726" s="429">
        <f t="shared" si="262"/>
        <v>0.23522370991589178</v>
      </c>
      <c r="AC726" s="454">
        <f t="shared" si="263"/>
        <v>109.70715429368813</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0</v>
      </c>
      <c r="V727" s="475">
        <f t="shared" si="256"/>
        <v>0</v>
      </c>
      <c r="W727" s="460">
        <f t="shared" si="257"/>
        <v>53.076285509999998</v>
      </c>
      <c r="X727" s="476">
        <f t="shared" si="258"/>
        <v>425.36044599599995</v>
      </c>
      <c r="Y727" s="476">
        <f t="shared" si="259"/>
        <v>173.97270980600001</v>
      </c>
      <c r="Z727" s="478">
        <f t="shared" si="260"/>
        <v>0</v>
      </c>
      <c r="AA727" s="465">
        <f t="shared" si="261"/>
        <v>652.4094413119999</v>
      </c>
      <c r="AB727" s="429">
        <f t="shared" si="262"/>
        <v>0.13787181769061704</v>
      </c>
      <c r="AC727" s="454">
        <f t="shared" si="263"/>
        <v>102.55814364169093</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0</v>
      </c>
      <c r="V729" s="475">
        <f t="shared" si="256"/>
        <v>0</v>
      </c>
      <c r="W729" s="460">
        <f t="shared" si="257"/>
        <v>56.970987041999997</v>
      </c>
      <c r="X729" s="476">
        <f t="shared" si="258"/>
        <v>245.63459001600003</v>
      </c>
      <c r="Y729" s="476">
        <f t="shared" si="259"/>
        <v>60.486940933</v>
      </c>
      <c r="Z729" s="478">
        <f t="shared" si="260"/>
        <v>0</v>
      </c>
      <c r="AA729" s="465">
        <f t="shared" si="261"/>
        <v>363.09251799100002</v>
      </c>
      <c r="AB729" s="429">
        <f t="shared" si="262"/>
        <v>7.6731301350591724E-2</v>
      </c>
      <c r="AC729" s="454">
        <f t="shared" si="263"/>
        <v>92.176786155466985</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0</v>
      </c>
      <c r="V731" s="475">
        <f t="shared" si="256"/>
        <v>0</v>
      </c>
      <c r="W731" s="460">
        <f t="shared" si="257"/>
        <v>1.3381945559999999</v>
      </c>
      <c r="X731" s="476">
        <f t="shared" si="258"/>
        <v>8.9188459839999989</v>
      </c>
      <c r="Y731" s="476">
        <f t="shared" si="259"/>
        <v>1.7896312589999999</v>
      </c>
      <c r="Z731" s="478">
        <f t="shared" si="260"/>
        <v>0</v>
      </c>
      <c r="AA731" s="465">
        <f t="shared" si="261"/>
        <v>12.046671798999999</v>
      </c>
      <c r="AB731" s="429">
        <f t="shared" si="262"/>
        <v>2.5457886303888416E-3</v>
      </c>
      <c r="AC731" s="454">
        <f t="shared" si="263"/>
        <v>109.54995755168027</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0</v>
      </c>
      <c r="V732" s="475">
        <f t="shared" si="256"/>
        <v>0</v>
      </c>
      <c r="W732" s="460">
        <f t="shared" si="257"/>
        <v>4.0964576600000004</v>
      </c>
      <c r="X732" s="476">
        <f t="shared" si="258"/>
        <v>18.847237744000001</v>
      </c>
      <c r="Y732" s="476">
        <f t="shared" si="259"/>
        <v>2.6237246390000002</v>
      </c>
      <c r="Z732" s="478">
        <f t="shared" si="260"/>
        <v>0</v>
      </c>
      <c r="AA732" s="465">
        <f t="shared" si="261"/>
        <v>25.567420043000002</v>
      </c>
      <c r="AB732" s="429">
        <f t="shared" si="262"/>
        <v>5.4030896117920543E-3</v>
      </c>
      <c r="AC732" s="454">
        <f t="shared" si="263"/>
        <v>99.365260345594507</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0</v>
      </c>
      <c r="V733" s="475">
        <f t="shared" si="256"/>
        <v>0</v>
      </c>
      <c r="W733" s="460">
        <f t="shared" si="257"/>
        <v>7.2172723669999996</v>
      </c>
      <c r="X733" s="476">
        <f t="shared" si="258"/>
        <v>39.720986068000002</v>
      </c>
      <c r="Y733" s="476">
        <f t="shared" si="259"/>
        <v>8.5241796280000006</v>
      </c>
      <c r="Z733" s="478">
        <f t="shared" si="260"/>
        <v>0</v>
      </c>
      <c r="AA733" s="465">
        <f t="shared" si="261"/>
        <v>55.462438063</v>
      </c>
      <c r="AB733" s="429">
        <f t="shared" si="262"/>
        <v>1.1720718102916314E-2</v>
      </c>
      <c r="AC733" s="454">
        <f t="shared" si="263"/>
        <v>100.67772758864895</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0</v>
      </c>
      <c r="V734" s="475">
        <f t="shared" si="256"/>
        <v>0</v>
      </c>
      <c r="W734" s="460">
        <f t="shared" si="257"/>
        <v>7.4307496729999993</v>
      </c>
      <c r="X734" s="476">
        <f t="shared" si="258"/>
        <v>31.904207983999999</v>
      </c>
      <c r="Y734" s="476">
        <f t="shared" si="259"/>
        <v>7.782556392</v>
      </c>
      <c r="Z734" s="478">
        <f t="shared" si="260"/>
        <v>0</v>
      </c>
      <c r="AA734" s="465">
        <f t="shared" si="261"/>
        <v>47.117514048999993</v>
      </c>
      <c r="AB734" s="429">
        <f t="shared" si="262"/>
        <v>9.9572092242180884E-3</v>
      </c>
      <c r="AC734" s="454">
        <f t="shared" si="263"/>
        <v>91.899422195032159</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0</v>
      </c>
      <c r="V735" s="475">
        <f t="shared" si="256"/>
        <v>0</v>
      </c>
      <c r="W735" s="460">
        <f t="shared" si="257"/>
        <v>3.9282800470000003</v>
      </c>
      <c r="X735" s="476">
        <f t="shared" si="258"/>
        <v>22.085512084000001</v>
      </c>
      <c r="Y735" s="476">
        <f t="shared" si="259"/>
        <v>3.7047983180000004</v>
      </c>
      <c r="Z735" s="478">
        <f t="shared" si="260"/>
        <v>0</v>
      </c>
      <c r="AA735" s="465">
        <f t="shared" si="261"/>
        <v>29.718590449000004</v>
      </c>
      <c r="AB735" s="429">
        <f t="shared" si="262"/>
        <v>6.2803445581149624E-3</v>
      </c>
      <c r="AC735" s="454">
        <f t="shared" si="263"/>
        <v>101.88926706508239</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0</v>
      </c>
      <c r="V736" s="475">
        <f t="shared" si="256"/>
        <v>0</v>
      </c>
      <c r="W736" s="460">
        <f t="shared" si="257"/>
        <v>11.278970393</v>
      </c>
      <c r="X736" s="476">
        <f t="shared" si="258"/>
        <v>61.298503972000006</v>
      </c>
      <c r="Y736" s="476">
        <f t="shared" si="259"/>
        <v>11.42493299</v>
      </c>
      <c r="Z736" s="478">
        <f t="shared" si="260"/>
        <v>0</v>
      </c>
      <c r="AA736" s="465">
        <f t="shared" si="261"/>
        <v>84.002407355000003</v>
      </c>
      <c r="AB736" s="429">
        <f t="shared" si="262"/>
        <v>1.7751988029374471E-2</v>
      </c>
      <c r="AC736" s="454">
        <f t="shared" si="263"/>
        <v>96.254056951688668</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0</v>
      </c>
      <c r="V737" s="475">
        <f t="shared" si="256"/>
        <v>0</v>
      </c>
      <c r="W737" s="460">
        <f t="shared" si="257"/>
        <v>4.1444802159999998</v>
      </c>
      <c r="X737" s="476">
        <f t="shared" si="258"/>
        <v>9.9769090239999993</v>
      </c>
      <c r="Y737" s="476">
        <f t="shared" si="259"/>
        <v>4.237447264</v>
      </c>
      <c r="Z737" s="478">
        <f t="shared" si="260"/>
        <v>0</v>
      </c>
      <c r="AA737" s="465">
        <f t="shared" si="261"/>
        <v>18.358836503999999</v>
      </c>
      <c r="AB737" s="429">
        <f t="shared" si="262"/>
        <v>3.8797203093829248E-3</v>
      </c>
      <c r="AC737" s="454">
        <f t="shared" si="263"/>
        <v>81.538583310984095</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0</v>
      </c>
      <c r="V738" s="475">
        <f t="shared" si="256"/>
        <v>0</v>
      </c>
      <c r="W738" s="460">
        <f t="shared" si="257"/>
        <v>22.856621950999997</v>
      </c>
      <c r="X738" s="476">
        <f t="shared" si="258"/>
        <v>90.52587994000001</v>
      </c>
      <c r="Y738" s="476">
        <f t="shared" si="259"/>
        <v>25.113947861</v>
      </c>
      <c r="Z738" s="478">
        <f t="shared" si="260"/>
        <v>0</v>
      </c>
      <c r="AA738" s="465">
        <f t="shared" si="261"/>
        <v>138.49644975199999</v>
      </c>
      <c r="AB738" s="429">
        <f t="shared" si="262"/>
        <v>2.9268057851225694E-2</v>
      </c>
      <c r="AC738" s="454">
        <f t="shared" si="263"/>
        <v>92.272747654236696</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0</v>
      </c>
      <c r="V740" s="475">
        <f t="shared" si="256"/>
        <v>0</v>
      </c>
      <c r="W740" s="460">
        <f t="shared" si="257"/>
        <v>225.41483592</v>
      </c>
      <c r="X740" s="476">
        <f t="shared" si="258"/>
        <v>1174.7556175919999</v>
      </c>
      <c r="Y740" s="476">
        <f t="shared" si="259"/>
        <v>321.53570452399998</v>
      </c>
      <c r="Z740" s="478">
        <f t="shared" si="260"/>
        <v>0</v>
      </c>
      <c r="AA740" s="465">
        <f t="shared" si="261"/>
        <v>1721.706158036</v>
      </c>
      <c r="AB740" s="429">
        <f t="shared" si="262"/>
        <v>0.36384322866356722</v>
      </c>
      <c r="AC740" s="454">
        <f t="shared" si="263"/>
        <v>100.04149053857634</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0</v>
      </c>
      <c r="V741" s="475">
        <f t="shared" si="256"/>
        <v>0</v>
      </c>
      <c r="W741" s="460">
        <f t="shared" si="257"/>
        <v>76.370610428999996</v>
      </c>
      <c r="X741" s="476">
        <f t="shared" si="258"/>
        <v>419.79737203199994</v>
      </c>
      <c r="Y741" s="476">
        <f t="shared" si="259"/>
        <v>117.89007580799999</v>
      </c>
      <c r="Z741" s="478">
        <f t="shared" si="260"/>
        <v>0</v>
      </c>
      <c r="AA741" s="465">
        <f t="shared" si="261"/>
        <v>614.05805826899996</v>
      </c>
      <c r="AB741" s="429">
        <f t="shared" si="262"/>
        <v>0.12976712981170752</v>
      </c>
      <c r="AC741" s="454">
        <f t="shared" si="263"/>
        <v>98.56395924750089</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0</v>
      </c>
      <c r="V742" s="475">
        <f t="shared" si="256"/>
        <v>0</v>
      </c>
      <c r="W742" s="460">
        <f t="shared" si="257"/>
        <v>125.64336733099999</v>
      </c>
      <c r="X742" s="476">
        <f t="shared" si="258"/>
        <v>683.37806849599997</v>
      </c>
      <c r="Y742" s="476">
        <f t="shared" si="259"/>
        <v>181.741111991</v>
      </c>
      <c r="Z742" s="478">
        <f t="shared" si="260"/>
        <v>0</v>
      </c>
      <c r="AA742" s="465">
        <f t="shared" si="261"/>
        <v>990.76254781800003</v>
      </c>
      <c r="AB742" s="429">
        <f t="shared" si="262"/>
        <v>0.20937501010524093</v>
      </c>
      <c r="AC742" s="454">
        <f t="shared" si="263"/>
        <v>103.208604058337</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0</v>
      </c>
      <c r="V743" s="475">
        <f t="shared" si="256"/>
        <v>0</v>
      </c>
      <c r="W743" s="460">
        <f t="shared" si="257"/>
        <v>78.715238388999992</v>
      </c>
      <c r="X743" s="476">
        <f t="shared" si="258"/>
        <v>445.45004166399997</v>
      </c>
      <c r="Y743" s="476">
        <f t="shared" si="259"/>
        <v>122.36217389700001</v>
      </c>
      <c r="Z743" s="478">
        <f t="shared" si="260"/>
        <v>0</v>
      </c>
      <c r="AA743" s="465">
        <f t="shared" si="261"/>
        <v>646.52745394999999</v>
      </c>
      <c r="AB743" s="429">
        <f t="shared" si="262"/>
        <v>0.13662879415680473</v>
      </c>
      <c r="AC743" s="454">
        <f t="shared" si="263"/>
        <v>100.38271265530159</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0</v>
      </c>
      <c r="V744" s="475">
        <f t="shared" si="256"/>
        <v>0</v>
      </c>
      <c r="W744" s="460">
        <f t="shared" si="257"/>
        <v>180.70036228499998</v>
      </c>
      <c r="X744" s="476">
        <f t="shared" si="258"/>
        <v>1007.481962664</v>
      </c>
      <c r="Y744" s="476">
        <f t="shared" si="259"/>
        <v>293.221088436</v>
      </c>
      <c r="Z744" s="478">
        <f t="shared" si="260"/>
        <v>0</v>
      </c>
      <c r="AA744" s="465">
        <f t="shared" si="261"/>
        <v>1481.4034133849998</v>
      </c>
      <c r="AB744" s="429">
        <f t="shared" si="262"/>
        <v>0.31306073824704139</v>
      </c>
      <c r="AC744" s="454">
        <f t="shared" si="263"/>
        <v>97.272898219600648</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0</v>
      </c>
      <c r="V746" s="475">
        <f t="shared" si="256"/>
        <v>0</v>
      </c>
      <c r="W746" s="460">
        <f t="shared" si="257"/>
        <v>167.626584347</v>
      </c>
      <c r="X746" s="476">
        <f t="shared" si="258"/>
        <v>618.86686587999998</v>
      </c>
      <c r="Y746" s="476">
        <f t="shared" si="259"/>
        <v>130.21602423799999</v>
      </c>
      <c r="Z746" s="478">
        <f t="shared" si="260"/>
        <v>0</v>
      </c>
      <c r="AA746" s="465">
        <f t="shared" si="261"/>
        <v>916.70947446500008</v>
      </c>
      <c r="AB746" s="429">
        <f t="shared" si="262"/>
        <v>0.19372558631973796</v>
      </c>
      <c r="AC746" s="454">
        <f t="shared" si="263"/>
        <v>84.771969919602924</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0</v>
      </c>
      <c r="V747" s="475">
        <f t="shared" si="256"/>
        <v>0</v>
      </c>
      <c r="W747" s="460">
        <f t="shared" si="257"/>
        <v>246.02957226199999</v>
      </c>
      <c r="X747" s="476">
        <f t="shared" si="258"/>
        <v>1695.2790371559997</v>
      </c>
      <c r="Y747" s="476">
        <f t="shared" si="259"/>
        <v>519.31181398900003</v>
      </c>
      <c r="Z747" s="478">
        <f t="shared" si="260"/>
        <v>0</v>
      </c>
      <c r="AA747" s="465">
        <f t="shared" si="261"/>
        <v>2460.6204234070001</v>
      </c>
      <c r="AB747" s="429">
        <f t="shared" si="262"/>
        <v>0.5199958629346999</v>
      </c>
      <c r="AC747" s="454">
        <f t="shared" si="263"/>
        <v>107.13573180016824</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0</v>
      </c>
      <c r="V748" s="475">
        <f t="shared" si="256"/>
        <v>0</v>
      </c>
      <c r="W748" s="460">
        <f t="shared" si="257"/>
        <v>109.88891836400001</v>
      </c>
      <c r="X748" s="476">
        <f t="shared" si="258"/>
        <v>635.44931799999995</v>
      </c>
      <c r="Y748" s="476">
        <f t="shared" si="259"/>
        <v>188.83624144800001</v>
      </c>
      <c r="Z748" s="478">
        <f t="shared" si="260"/>
        <v>0</v>
      </c>
      <c r="AA748" s="465">
        <f t="shared" si="261"/>
        <v>934.17447781199996</v>
      </c>
      <c r="AB748" s="429">
        <f t="shared" si="262"/>
        <v>0.19741641542941674</v>
      </c>
      <c r="AC748" s="454">
        <f t="shared" si="263"/>
        <v>102.0870983366632</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0</v>
      </c>
      <c r="V749" s="475">
        <f t="shared" si="256"/>
        <v>0</v>
      </c>
      <c r="W749" s="460">
        <f t="shared" si="257"/>
        <v>38.094647262999999</v>
      </c>
      <c r="X749" s="476">
        <f t="shared" si="258"/>
        <v>216.16558795199998</v>
      </c>
      <c r="Y749" s="476">
        <f t="shared" si="259"/>
        <v>55.192573332999999</v>
      </c>
      <c r="Z749" s="478">
        <f t="shared" si="260"/>
        <v>0</v>
      </c>
      <c r="AA749" s="465">
        <f t="shared" si="261"/>
        <v>309.45280854799995</v>
      </c>
      <c r="AB749" s="429">
        <f t="shared" si="262"/>
        <v>6.5395775263736258E-2</v>
      </c>
      <c r="AC749" s="454">
        <f t="shared" si="263"/>
        <v>98.706264894319361</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0</v>
      </c>
      <c r="V750" s="475">
        <f t="shared" si="256"/>
        <v>0</v>
      </c>
      <c r="W750" s="460">
        <f t="shared" si="257"/>
        <v>15.360277186999999</v>
      </c>
      <c r="X750" s="476">
        <f t="shared" si="258"/>
        <v>78.239191012000006</v>
      </c>
      <c r="Y750" s="476">
        <f t="shared" si="259"/>
        <v>17.443347903000003</v>
      </c>
      <c r="Z750" s="478">
        <f t="shared" si="260"/>
        <v>0</v>
      </c>
      <c r="AA750" s="465">
        <f t="shared" si="261"/>
        <v>111.042816102</v>
      </c>
      <c r="AB750" s="429">
        <f t="shared" si="262"/>
        <v>2.3466360122992393E-2</v>
      </c>
      <c r="AC750" s="454">
        <f t="shared" si="263"/>
        <v>88.621060935299241</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0</v>
      </c>
      <c r="V752" s="475">
        <f t="shared" si="256"/>
        <v>0</v>
      </c>
      <c r="W752" s="460">
        <f t="shared" si="257"/>
        <v>100.590441617</v>
      </c>
      <c r="X752" s="476">
        <f t="shared" si="258"/>
        <v>597.17823448800004</v>
      </c>
      <c r="Y752" s="476">
        <f t="shared" si="259"/>
        <v>178.21316792499999</v>
      </c>
      <c r="Z752" s="478">
        <f t="shared" si="260"/>
        <v>0</v>
      </c>
      <c r="AA752" s="465">
        <f t="shared" si="261"/>
        <v>875.98184403000005</v>
      </c>
      <c r="AB752" s="429">
        <f t="shared" si="262"/>
        <v>0.18511873288884192</v>
      </c>
      <c r="AC752" s="454">
        <f t="shared" si="263"/>
        <v>101.41264718890595</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0</v>
      </c>
      <c r="V753" s="475">
        <f t="shared" si="256"/>
        <v>0</v>
      </c>
      <c r="W753" s="460">
        <f t="shared" si="257"/>
        <v>13.360482891</v>
      </c>
      <c r="X753" s="476">
        <f t="shared" si="258"/>
        <v>77.426513864</v>
      </c>
      <c r="Y753" s="476">
        <f t="shared" si="259"/>
        <v>24.571164040000003</v>
      </c>
      <c r="Z753" s="478">
        <f t="shared" si="260"/>
        <v>0</v>
      </c>
      <c r="AA753" s="465">
        <f t="shared" si="261"/>
        <v>115.358160795</v>
      </c>
      <c r="AB753" s="429">
        <f t="shared" si="262"/>
        <v>2.4378309550929841E-2</v>
      </c>
      <c r="AC753" s="454">
        <f t="shared" si="263"/>
        <v>101.45276634386813</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0</v>
      </c>
      <c r="V754" s="475">
        <f t="shared" si="256"/>
        <v>0</v>
      </c>
      <c r="W754" s="460">
        <f t="shared" si="257"/>
        <v>7.5674484739999999</v>
      </c>
      <c r="X754" s="476">
        <f t="shared" si="258"/>
        <v>37.692970272000004</v>
      </c>
      <c r="Y754" s="476">
        <f t="shared" si="259"/>
        <v>13.512500422</v>
      </c>
      <c r="Z754" s="478">
        <f t="shared" si="260"/>
        <v>0</v>
      </c>
      <c r="AA754" s="465">
        <f t="shared" si="261"/>
        <v>58.772919168000008</v>
      </c>
      <c r="AB754" s="429">
        <f t="shared" si="262"/>
        <v>1.2420312588334745E-2</v>
      </c>
      <c r="AC754" s="454">
        <f t="shared" si="263"/>
        <v>82.896633960432595</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0</v>
      </c>
      <c r="V755" s="475">
        <f t="shared" si="256"/>
        <v>0</v>
      </c>
      <c r="W755" s="460">
        <f t="shared" si="257"/>
        <v>27.885149255000002</v>
      </c>
      <c r="X755" s="476">
        <f t="shared" si="258"/>
        <v>188.85721316000001</v>
      </c>
      <c r="Y755" s="476">
        <f t="shared" si="259"/>
        <v>55.372564157999996</v>
      </c>
      <c r="Z755" s="478">
        <f t="shared" si="260"/>
        <v>0</v>
      </c>
      <c r="AA755" s="465">
        <f t="shared" si="261"/>
        <v>272.11492657299999</v>
      </c>
      <c r="AB755" s="429">
        <f t="shared" si="262"/>
        <v>5.7505267661242601E-2</v>
      </c>
      <c r="AC755" s="454">
        <f t="shared" si="263"/>
        <v>101.61689705906221</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0</v>
      </c>
      <c r="V756" s="475">
        <f t="shared" si="256"/>
        <v>0</v>
      </c>
      <c r="W756" s="460">
        <f t="shared" si="257"/>
        <v>14.766553419000001</v>
      </c>
      <c r="X756" s="476">
        <f t="shared" si="258"/>
        <v>102.326348416</v>
      </c>
      <c r="Y756" s="476">
        <f t="shared" si="259"/>
        <v>30.422836800999999</v>
      </c>
      <c r="Z756" s="478">
        <f t="shared" si="260"/>
        <v>0</v>
      </c>
      <c r="AA756" s="465">
        <f t="shared" si="261"/>
        <v>147.51573863600001</v>
      </c>
      <c r="AB756" s="429">
        <f t="shared" si="262"/>
        <v>3.1174078325443787E-2</v>
      </c>
      <c r="AC756" s="454">
        <f t="shared" si="263"/>
        <v>99.477497297336242</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0</v>
      </c>
      <c r="V757" s="475">
        <f t="shared" si="256"/>
        <v>0</v>
      </c>
      <c r="W757" s="460">
        <f t="shared" si="257"/>
        <v>148.76763477099999</v>
      </c>
      <c r="X757" s="476">
        <f t="shared" si="258"/>
        <v>836.39897261199997</v>
      </c>
      <c r="Y757" s="476">
        <f t="shared" si="259"/>
        <v>242.23934932400002</v>
      </c>
      <c r="Z757" s="478">
        <f t="shared" si="260"/>
        <v>0</v>
      </c>
      <c r="AA757" s="465">
        <f t="shared" si="261"/>
        <v>1227.4059567069999</v>
      </c>
      <c r="AB757" s="429">
        <f t="shared" si="262"/>
        <v>0.25938418358136089</v>
      </c>
      <c r="AC757" s="454">
        <f t="shared" si="263"/>
        <v>100.27466248627057</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0</v>
      </c>
      <c r="V759" s="475">
        <f t="shared" si="256"/>
        <v>0</v>
      </c>
      <c r="W759" s="460">
        <f t="shared" si="257"/>
        <v>103.625791084</v>
      </c>
      <c r="X759" s="476">
        <f t="shared" si="258"/>
        <v>576.93784148000009</v>
      </c>
      <c r="Y759" s="476">
        <f t="shared" si="259"/>
        <v>199.92559210100001</v>
      </c>
      <c r="Z759" s="478">
        <f t="shared" si="260"/>
        <v>0</v>
      </c>
      <c r="AA759" s="465">
        <f t="shared" si="261"/>
        <v>880.48922466500005</v>
      </c>
      <c r="AB759" s="429">
        <f t="shared" si="262"/>
        <v>0.18607126472210483</v>
      </c>
      <c r="AC759" s="454">
        <f t="shared" si="263"/>
        <v>99.679944107530702</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0</v>
      </c>
      <c r="V760" s="475">
        <f t="shared" si="256"/>
        <v>0</v>
      </c>
      <c r="W760" s="460">
        <f t="shared" si="257"/>
        <v>62.508228704000004</v>
      </c>
      <c r="X760" s="476">
        <f t="shared" si="258"/>
        <v>325.30195527199999</v>
      </c>
      <c r="Y760" s="476">
        <f t="shared" si="259"/>
        <v>98.498268351000007</v>
      </c>
      <c r="Z760" s="478">
        <f t="shared" si="260"/>
        <v>0</v>
      </c>
      <c r="AA760" s="465">
        <f t="shared" si="261"/>
        <v>486.30845232699994</v>
      </c>
      <c r="AB760" s="429">
        <f t="shared" si="262"/>
        <v>0.1027701716667371</v>
      </c>
      <c r="AC760" s="454">
        <f t="shared" si="263"/>
        <v>99.189362614085823</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0</v>
      </c>
      <c r="V761" s="475">
        <f t="shared" si="256"/>
        <v>0</v>
      </c>
      <c r="W761" s="460">
        <f t="shared" si="257"/>
        <v>37.071257559999999</v>
      </c>
      <c r="X761" s="476">
        <f t="shared" si="258"/>
        <v>208.42142032000001</v>
      </c>
      <c r="Y761" s="476">
        <f t="shared" si="259"/>
        <v>60.103866343999997</v>
      </c>
      <c r="Z761" s="478">
        <f t="shared" si="260"/>
        <v>0</v>
      </c>
      <c r="AA761" s="465">
        <f t="shared" si="261"/>
        <v>305.59654422400001</v>
      </c>
      <c r="AB761" s="429">
        <f t="shared" si="262"/>
        <v>6.4580841974640743E-2</v>
      </c>
      <c r="AC761" s="454">
        <f t="shared" si="263"/>
        <v>99.646061772627789</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0</v>
      </c>
      <c r="V762" s="475">
        <f t="shared" si="256"/>
        <v>0</v>
      </c>
      <c r="W762" s="460">
        <f t="shared" si="257"/>
        <v>54.61888347</v>
      </c>
      <c r="X762" s="476">
        <f t="shared" si="258"/>
        <v>274.942806464</v>
      </c>
      <c r="Y762" s="476">
        <f t="shared" si="259"/>
        <v>102.510941852</v>
      </c>
      <c r="Z762" s="478">
        <f t="shared" si="260"/>
        <v>0</v>
      </c>
      <c r="AA762" s="465">
        <f t="shared" si="261"/>
        <v>432.07263178599999</v>
      </c>
      <c r="AB762" s="429">
        <f t="shared" si="262"/>
        <v>9.1308671129754854E-2</v>
      </c>
      <c r="AC762" s="454">
        <f t="shared" si="263"/>
        <v>94.998145441685509</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0</v>
      </c>
      <c r="V763" s="475">
        <f t="shared" si="256"/>
        <v>0</v>
      </c>
      <c r="W763" s="460">
        <f t="shared" si="257"/>
        <v>21.905511307000001</v>
      </c>
      <c r="X763" s="476">
        <f t="shared" si="258"/>
        <v>129.68139787999999</v>
      </c>
      <c r="Y763" s="476">
        <f t="shared" si="259"/>
        <v>47.663599257000001</v>
      </c>
      <c r="Z763" s="478">
        <f t="shared" si="260"/>
        <v>0</v>
      </c>
      <c r="AA763" s="465">
        <f t="shared" si="261"/>
        <v>199.25050844399999</v>
      </c>
      <c r="AB763" s="429">
        <f t="shared" si="262"/>
        <v>4.2107038978021975E-2</v>
      </c>
      <c r="AC763" s="454">
        <f t="shared" si="263"/>
        <v>100.7071488530076</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0</v>
      </c>
      <c r="V764" s="475">
        <f t="shared" si="256"/>
        <v>0</v>
      </c>
      <c r="W764" s="460">
        <f t="shared" si="257"/>
        <v>36.919625421999996</v>
      </c>
      <c r="X764" s="476">
        <f t="shared" si="258"/>
        <v>207.56891658399999</v>
      </c>
      <c r="Y764" s="476">
        <f t="shared" si="259"/>
        <v>58.290777745999996</v>
      </c>
      <c r="Z764" s="478">
        <f t="shared" si="260"/>
        <v>0</v>
      </c>
      <c r="AA764" s="465">
        <f t="shared" si="261"/>
        <v>302.77931975199999</v>
      </c>
      <c r="AB764" s="429">
        <f t="shared" si="262"/>
        <v>6.3985485999999994E-2</v>
      </c>
      <c r="AC764" s="454">
        <f t="shared" si="263"/>
        <v>100.04600535794108</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0</v>
      </c>
      <c r="V765" s="475">
        <f t="shared" si="256"/>
        <v>0</v>
      </c>
      <c r="W765" s="460">
        <f t="shared" si="257"/>
        <v>23.189549797000002</v>
      </c>
      <c r="X765" s="476">
        <f t="shared" si="258"/>
        <v>129.72646028400001</v>
      </c>
      <c r="Y765" s="476">
        <f t="shared" si="259"/>
        <v>46.192046381000004</v>
      </c>
      <c r="Z765" s="478">
        <f t="shared" si="260"/>
        <v>0</v>
      </c>
      <c r="AA765" s="465">
        <f t="shared" si="261"/>
        <v>199.10805646200004</v>
      </c>
      <c r="AB765" s="429">
        <f t="shared" si="262"/>
        <v>4.207693500887575E-2</v>
      </c>
      <c r="AC765" s="454">
        <f t="shared" si="263"/>
        <v>97.376573672506666</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0</v>
      </c>
      <c r="V766" s="475">
        <f t="shared" si="256"/>
        <v>0</v>
      </c>
      <c r="W766" s="460">
        <f t="shared" si="257"/>
        <v>10.745050943999999</v>
      </c>
      <c r="X766" s="476">
        <f t="shared" si="258"/>
        <v>52.090559196000001</v>
      </c>
      <c r="Y766" s="476">
        <f t="shared" si="259"/>
        <v>19.709157040000001</v>
      </c>
      <c r="Z766" s="478">
        <f t="shared" si="260"/>
        <v>0</v>
      </c>
      <c r="AA766" s="465">
        <f t="shared" si="261"/>
        <v>82.544767180000008</v>
      </c>
      <c r="AB766" s="429">
        <f t="shared" si="262"/>
        <v>1.7443949108199495E-2</v>
      </c>
      <c r="AC766" s="454">
        <f t="shared" si="263"/>
        <v>90.273204702944668</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0</v>
      </c>
      <c r="V767" s="475">
        <f t="shared" si="256"/>
        <v>0</v>
      </c>
      <c r="W767" s="460">
        <f t="shared" si="257"/>
        <v>9.4529275300000002</v>
      </c>
      <c r="X767" s="476">
        <f t="shared" si="258"/>
        <v>53.146095160000002</v>
      </c>
      <c r="Y767" s="476">
        <f t="shared" si="259"/>
        <v>14.924812790000001</v>
      </c>
      <c r="Z767" s="478">
        <f t="shared" si="260"/>
        <v>0</v>
      </c>
      <c r="AA767" s="465">
        <f t="shared" si="261"/>
        <v>77.523835480000002</v>
      </c>
      <c r="AB767" s="429">
        <f t="shared" si="262"/>
        <v>1.6382890000000001E-2</v>
      </c>
      <c r="AC767" s="454">
        <f t="shared" si="263"/>
        <v>102.09095877417769</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0</v>
      </c>
      <c r="V768" s="475">
        <f t="shared" si="256"/>
        <v>0</v>
      </c>
      <c r="W768" s="460">
        <f t="shared" si="257"/>
        <v>6.5667008280000001</v>
      </c>
      <c r="X768" s="476">
        <f t="shared" si="258"/>
        <v>36.919198416</v>
      </c>
      <c r="Y768" s="476">
        <f t="shared" si="259"/>
        <v>10.367876003999999</v>
      </c>
      <c r="Z768" s="478">
        <f t="shared" si="260"/>
        <v>0</v>
      </c>
      <c r="AA768" s="465">
        <f t="shared" si="261"/>
        <v>53.853775248000005</v>
      </c>
      <c r="AB768" s="429">
        <f t="shared" si="262"/>
        <v>1.1380764000000002E-2</v>
      </c>
      <c r="AC768" s="454">
        <f t="shared" si="263"/>
        <v>99.612098691322942</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0</v>
      </c>
      <c r="V769" s="475">
        <f t="shared" si="256"/>
        <v>0</v>
      </c>
      <c r="W769" s="460">
        <f t="shared" si="257"/>
        <v>20.686302228999999</v>
      </c>
      <c r="X769" s="476">
        <f t="shared" si="258"/>
        <v>124.45197256</v>
      </c>
      <c r="Y769" s="476">
        <f t="shared" si="259"/>
        <v>45.059593212999999</v>
      </c>
      <c r="Z769" s="478">
        <f t="shared" si="260"/>
        <v>0</v>
      </c>
      <c r="AA769" s="465">
        <f t="shared" si="261"/>
        <v>190.19786800200001</v>
      </c>
      <c r="AB769" s="429">
        <f t="shared" si="262"/>
        <v>4.0193970414623838E-2</v>
      </c>
      <c r="AC769" s="454">
        <f t="shared" si="263"/>
        <v>102.92977008410735</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0</v>
      </c>
      <c r="V770" s="475">
        <f t="shared" si="256"/>
        <v>0</v>
      </c>
      <c r="W770" s="460">
        <f t="shared" si="257"/>
        <v>8.450425804</v>
      </c>
      <c r="X770" s="476">
        <f t="shared" si="258"/>
        <v>19.696075759999999</v>
      </c>
      <c r="Y770" s="476">
        <f t="shared" si="259"/>
        <v>6.1233803330000001</v>
      </c>
      <c r="Z770" s="478">
        <f t="shared" si="260"/>
        <v>0</v>
      </c>
      <c r="AA770" s="465">
        <f t="shared" si="261"/>
        <v>34.269881896999998</v>
      </c>
      <c r="AB770" s="429">
        <f t="shared" si="262"/>
        <v>7.2421559376584952E-3</v>
      </c>
      <c r="AC770" s="454">
        <f t="shared" si="263"/>
        <v>70.021793441845517</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0</v>
      </c>
      <c r="V772" s="475">
        <f t="shared" si="256"/>
        <v>0</v>
      </c>
      <c r="W772" s="460">
        <f t="shared" si="257"/>
        <v>286.20826909199997</v>
      </c>
      <c r="X772" s="476">
        <f t="shared" si="258"/>
        <v>1680.788361652</v>
      </c>
      <c r="Y772" s="476">
        <f t="shared" si="259"/>
        <v>488.52240080900003</v>
      </c>
      <c r="Z772" s="478">
        <f t="shared" si="260"/>
        <v>0</v>
      </c>
      <c r="AA772" s="465">
        <f t="shared" si="261"/>
        <v>2455.5190315529999</v>
      </c>
      <c r="AB772" s="429">
        <f t="shared" si="262"/>
        <v>0.51891780041272184</v>
      </c>
      <c r="AC772" s="454">
        <f t="shared" si="263"/>
        <v>102.70601517111011</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0</v>
      </c>
      <c r="V773" s="475">
        <f t="shared" si="256"/>
        <v>0</v>
      </c>
      <c r="W773" s="460">
        <f t="shared" si="257"/>
        <v>206.01519233800002</v>
      </c>
      <c r="X773" s="476">
        <f t="shared" si="258"/>
        <v>1205.2234504999999</v>
      </c>
      <c r="Y773" s="476">
        <f t="shared" si="259"/>
        <v>329.67206598600001</v>
      </c>
      <c r="Z773" s="478">
        <f t="shared" si="260"/>
        <v>0</v>
      </c>
      <c r="AA773" s="465">
        <f t="shared" si="261"/>
        <v>1740.910708824</v>
      </c>
      <c r="AB773" s="429">
        <f t="shared" si="262"/>
        <v>0.36790167134911245</v>
      </c>
      <c r="AC773" s="454">
        <f t="shared" si="263"/>
        <v>103.62347980996005</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0</v>
      </c>
      <c r="V774" s="475">
        <f t="shared" si="256"/>
        <v>0</v>
      </c>
      <c r="W774" s="460">
        <f t="shared" si="257"/>
        <v>158.64478828</v>
      </c>
      <c r="X774" s="476">
        <f t="shared" si="258"/>
        <v>916.42378774000008</v>
      </c>
      <c r="Y774" s="476">
        <f t="shared" si="259"/>
        <v>275.38084242999997</v>
      </c>
      <c r="Z774" s="478">
        <f t="shared" si="260"/>
        <v>0</v>
      </c>
      <c r="AA774" s="465">
        <f t="shared" si="261"/>
        <v>1350.4494184500002</v>
      </c>
      <c r="AB774" s="429">
        <f t="shared" si="262"/>
        <v>0.28538660575866442</v>
      </c>
      <c r="AC774" s="454">
        <f t="shared" si="263"/>
        <v>102.88560956252095</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0</v>
      </c>
      <c r="V775" s="475">
        <f t="shared" si="256"/>
        <v>0</v>
      </c>
      <c r="W775" s="460">
        <f t="shared" si="257"/>
        <v>106.642971398</v>
      </c>
      <c r="X775" s="476">
        <f t="shared" si="258"/>
        <v>626.431555968</v>
      </c>
      <c r="Y775" s="476">
        <f t="shared" si="259"/>
        <v>190.66520331000001</v>
      </c>
      <c r="Z775" s="478">
        <f t="shared" si="260"/>
        <v>0</v>
      </c>
      <c r="AA775" s="465">
        <f t="shared" si="261"/>
        <v>923.73973067600002</v>
      </c>
      <c r="AB775" s="429">
        <f t="shared" si="262"/>
        <v>0.19521127021893492</v>
      </c>
      <c r="AC775" s="454">
        <f t="shared" si="263"/>
        <v>103.44589728362084</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0</v>
      </c>
      <c r="V777" s="475">
        <f t="shared" ref="V777:V840" si="277">IFERROR(V$5*I777,"")</f>
        <v>0</v>
      </c>
      <c r="W777" s="460">
        <f t="shared" ref="W777:W840" si="278">IFERROR(W$5*K777,"")</f>
        <v>51.602405942000004</v>
      </c>
      <c r="X777" s="476">
        <f t="shared" ref="X777:X840" si="279">IFERROR(X$5*M777,"")</f>
        <v>267.503399656</v>
      </c>
      <c r="Y777" s="476">
        <f t="shared" ref="Y777:Y840" si="280">IFERROR(Y$5*O777,"")</f>
        <v>76.686289184000003</v>
      </c>
      <c r="Z777" s="478">
        <f t="shared" ref="Z777:Z840" si="281">IFERROR(Z$5*Q777,"")</f>
        <v>0</v>
      </c>
      <c r="AA777" s="465">
        <f t="shared" ref="AA777:AA840" si="282">IFERROR(SUM(U777:Z777),"")</f>
        <v>395.79209478200005</v>
      </c>
      <c r="AB777" s="429">
        <f t="shared" ref="AB777:AB840" si="283">IF(OR(AA777="", AA777=0), "", AA777/$AA$5)</f>
        <v>8.3641609210059184E-2</v>
      </c>
      <c r="AC777" s="454">
        <f t="shared" ref="AC777:AC840" si="284">IF(OR(AB777="", AB777=0), "", IF(AN777&gt;0, AB777/AN777*100, ""))</f>
        <v>99.008212662113309</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0</v>
      </c>
      <c r="V778" s="475">
        <f t="shared" si="277"/>
        <v>0</v>
      </c>
      <c r="W778" s="460">
        <f t="shared" si="278"/>
        <v>154.052339112</v>
      </c>
      <c r="X778" s="476">
        <f t="shared" si="279"/>
        <v>885.28802496399999</v>
      </c>
      <c r="Y778" s="476">
        <f t="shared" si="280"/>
        <v>252.54581208499999</v>
      </c>
      <c r="Z778" s="478">
        <f t="shared" si="281"/>
        <v>0</v>
      </c>
      <c r="AA778" s="465">
        <f t="shared" si="282"/>
        <v>1291.8861761610001</v>
      </c>
      <c r="AB778" s="429">
        <f t="shared" si="283"/>
        <v>0.27301060358431956</v>
      </c>
      <c r="AC778" s="454">
        <f t="shared" si="284"/>
        <v>102.40759642604529</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0</v>
      </c>
      <c r="V779" s="475">
        <f t="shared" si="277"/>
        <v>0</v>
      </c>
      <c r="W779" s="460">
        <f t="shared" si="278"/>
        <v>39.772761751000004</v>
      </c>
      <c r="X779" s="476">
        <f t="shared" si="279"/>
        <v>249.65735438800002</v>
      </c>
      <c r="Y779" s="476">
        <f t="shared" si="280"/>
        <v>68.452796902000003</v>
      </c>
      <c r="Z779" s="478">
        <f t="shared" si="281"/>
        <v>0</v>
      </c>
      <c r="AA779" s="465">
        <f t="shared" si="282"/>
        <v>357.88291304099999</v>
      </c>
      <c r="AB779" s="429">
        <f t="shared" si="283"/>
        <v>7.5630370465131019E-2</v>
      </c>
      <c r="AC779" s="454">
        <f t="shared" si="284"/>
        <v>102.71430588970418</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0</v>
      </c>
      <c r="V780" s="475">
        <f t="shared" si="277"/>
        <v>0</v>
      </c>
      <c r="W780" s="460">
        <f t="shared" si="278"/>
        <v>97.444539527000003</v>
      </c>
      <c r="X780" s="476">
        <f t="shared" si="279"/>
        <v>534.13536359199998</v>
      </c>
      <c r="Y780" s="476">
        <f t="shared" si="280"/>
        <v>144.76329767499999</v>
      </c>
      <c r="Z780" s="478">
        <f t="shared" si="281"/>
        <v>0</v>
      </c>
      <c r="AA780" s="465">
        <f t="shared" si="282"/>
        <v>776.34320079399993</v>
      </c>
      <c r="AB780" s="429">
        <f t="shared" si="283"/>
        <v>0.16406238393786982</v>
      </c>
      <c r="AC780" s="454">
        <f t="shared" si="284"/>
        <v>99.174396300148643</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0</v>
      </c>
      <c r="V781" s="475">
        <f t="shared" si="277"/>
        <v>0</v>
      </c>
      <c r="W781" s="460">
        <f t="shared" si="278"/>
        <v>55.895568095000002</v>
      </c>
      <c r="X781" s="476">
        <f t="shared" si="279"/>
        <v>315.89577614400002</v>
      </c>
      <c r="Y781" s="476">
        <f t="shared" si="280"/>
        <v>88.251061585000002</v>
      </c>
      <c r="Z781" s="478">
        <f t="shared" si="281"/>
        <v>0</v>
      </c>
      <c r="AA781" s="465">
        <f t="shared" si="282"/>
        <v>460.04240582400001</v>
      </c>
      <c r="AB781" s="429">
        <f t="shared" si="283"/>
        <v>9.7219443327134406E-2</v>
      </c>
      <c r="AC781" s="454">
        <f t="shared" si="284"/>
        <v>100.5511481390332</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0</v>
      </c>
      <c r="V782" s="475">
        <f t="shared" si="277"/>
        <v>0</v>
      </c>
      <c r="W782" s="460">
        <f t="shared" si="278"/>
        <v>36.649200524000001</v>
      </c>
      <c r="X782" s="476">
        <f t="shared" si="279"/>
        <v>206.04853812800002</v>
      </c>
      <c r="Y782" s="476">
        <f t="shared" si="280"/>
        <v>62.090461269000002</v>
      </c>
      <c r="Z782" s="478">
        <f t="shared" si="281"/>
        <v>0</v>
      </c>
      <c r="AA782" s="465">
        <f t="shared" si="282"/>
        <v>304.788199921</v>
      </c>
      <c r="AB782" s="429">
        <f t="shared" si="283"/>
        <v>6.441001688947591E-2</v>
      </c>
      <c r="AC782" s="454">
        <f t="shared" si="284"/>
        <v>100.74328996537668</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0</v>
      </c>
      <c r="V783" s="475">
        <f t="shared" si="277"/>
        <v>0</v>
      </c>
      <c r="W783" s="460">
        <f t="shared" si="278"/>
        <v>15.09762044</v>
      </c>
      <c r="X783" s="476">
        <f t="shared" si="279"/>
        <v>72.923971624000004</v>
      </c>
      <c r="Y783" s="476">
        <f t="shared" si="280"/>
        <v>22.996492341</v>
      </c>
      <c r="Z783" s="478">
        <f t="shared" si="281"/>
        <v>0</v>
      </c>
      <c r="AA783" s="465">
        <f t="shared" si="282"/>
        <v>111.018084405</v>
      </c>
      <c r="AB783" s="429">
        <f t="shared" si="283"/>
        <v>2.3461133644336434E-2</v>
      </c>
      <c r="AC783" s="454">
        <f t="shared" si="284"/>
        <v>93.246548338242832</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0</v>
      </c>
      <c r="V784" s="475">
        <f t="shared" si="277"/>
        <v>0</v>
      </c>
      <c r="W784" s="460">
        <f t="shared" si="278"/>
        <v>17.727630292000001</v>
      </c>
      <c r="X784" s="476">
        <f t="shared" si="279"/>
        <v>88.399262763999999</v>
      </c>
      <c r="Y784" s="476">
        <f t="shared" si="280"/>
        <v>20.378626343000001</v>
      </c>
      <c r="Z784" s="478">
        <f t="shared" si="281"/>
        <v>0</v>
      </c>
      <c r="AA784" s="465">
        <f t="shared" si="282"/>
        <v>126.50551939900001</v>
      </c>
      <c r="AB784" s="429">
        <f t="shared" si="283"/>
        <v>2.6734048900887576E-2</v>
      </c>
      <c r="AC784" s="454">
        <f t="shared" si="284"/>
        <v>103.26048042279868</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0</v>
      </c>
      <c r="V785" s="475">
        <f t="shared" si="277"/>
        <v>0</v>
      </c>
      <c r="W785" s="460">
        <f t="shared" si="278"/>
        <v>9.7850585390000013</v>
      </c>
      <c r="X785" s="476">
        <f t="shared" si="279"/>
        <v>44.792613496000001</v>
      </c>
      <c r="Y785" s="476">
        <f t="shared" si="280"/>
        <v>14.255588546</v>
      </c>
      <c r="Z785" s="478">
        <f t="shared" si="281"/>
        <v>0</v>
      </c>
      <c r="AA785" s="465">
        <f t="shared" si="282"/>
        <v>68.833260581000005</v>
      </c>
      <c r="AB785" s="429">
        <f t="shared" si="283"/>
        <v>1.4546335710270499E-2</v>
      </c>
      <c r="AC785" s="454">
        <f t="shared" si="284"/>
        <v>95.493433807390119</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0</v>
      </c>
      <c r="V786" s="475">
        <f t="shared" si="277"/>
        <v>0</v>
      </c>
      <c r="W786" s="460">
        <f t="shared" si="278"/>
        <v>42.609408574</v>
      </c>
      <c r="X786" s="476">
        <f t="shared" si="279"/>
        <v>214.83225529199999</v>
      </c>
      <c r="Y786" s="476">
        <f t="shared" si="280"/>
        <v>62.883926781999996</v>
      </c>
      <c r="Z786" s="478">
        <f t="shared" si="281"/>
        <v>0</v>
      </c>
      <c r="AA786" s="465">
        <f t="shared" si="282"/>
        <v>320.325590648</v>
      </c>
      <c r="AB786" s="429">
        <f t="shared" si="283"/>
        <v>6.7693489147928998E-2</v>
      </c>
      <c r="AC786" s="454">
        <f t="shared" si="284"/>
        <v>97.293746425317082</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0</v>
      </c>
      <c r="V787" s="475">
        <f t="shared" si="277"/>
        <v>0</v>
      </c>
      <c r="W787" s="460">
        <f t="shared" si="278"/>
        <v>29.233490356000001</v>
      </c>
      <c r="X787" s="476">
        <f t="shared" si="279"/>
        <v>172.64801892399998</v>
      </c>
      <c r="Y787" s="476">
        <f t="shared" si="280"/>
        <v>46.320596680000001</v>
      </c>
      <c r="Z787" s="478">
        <f t="shared" si="281"/>
        <v>0</v>
      </c>
      <c r="AA787" s="465">
        <f t="shared" si="282"/>
        <v>248.20210595999998</v>
      </c>
      <c r="AB787" s="429">
        <f t="shared" si="283"/>
        <v>5.2451839805579034E-2</v>
      </c>
      <c r="AC787" s="454">
        <f t="shared" si="284"/>
        <v>102.91161719123754</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0</v>
      </c>
      <c r="V788" s="475">
        <f t="shared" si="277"/>
        <v>0</v>
      </c>
      <c r="W788" s="460">
        <f t="shared" si="278"/>
        <v>309.36690380599998</v>
      </c>
      <c r="X788" s="476">
        <f t="shared" si="279"/>
        <v>1701.9797948960002</v>
      </c>
      <c r="Y788" s="476">
        <f t="shared" si="280"/>
        <v>478.34070951899997</v>
      </c>
      <c r="Z788" s="478">
        <f t="shared" si="281"/>
        <v>0</v>
      </c>
      <c r="AA788" s="465">
        <f t="shared" si="282"/>
        <v>2489.6874082210002</v>
      </c>
      <c r="AB788" s="429">
        <f t="shared" si="283"/>
        <v>0.52613850554120878</v>
      </c>
      <c r="AC788" s="454">
        <f t="shared" si="284"/>
        <v>100.04594151142909</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0</v>
      </c>
      <c r="V790" s="475">
        <f t="shared" si="277"/>
        <v>0</v>
      </c>
      <c r="W790" s="460">
        <f t="shared" si="278"/>
        <v>7.8005789769999998</v>
      </c>
      <c r="X790" s="476">
        <f t="shared" si="279"/>
        <v>41.972918964000002</v>
      </c>
      <c r="Y790" s="476">
        <f t="shared" si="280"/>
        <v>12.433041945999999</v>
      </c>
      <c r="Z790" s="478">
        <f t="shared" si="281"/>
        <v>0</v>
      </c>
      <c r="AA790" s="465">
        <f t="shared" si="282"/>
        <v>62.206539887000005</v>
      </c>
      <c r="AB790" s="429">
        <f t="shared" si="283"/>
        <v>1.3145929815511413E-2</v>
      </c>
      <c r="AC790" s="454">
        <f t="shared" si="284"/>
        <v>98.042421447389458</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0</v>
      </c>
      <c r="V791" s="475">
        <f t="shared" si="277"/>
        <v>0</v>
      </c>
      <c r="W791" s="460">
        <f t="shared" si="278"/>
        <v>8.4882937370000011</v>
      </c>
      <c r="X791" s="476">
        <f t="shared" si="279"/>
        <v>47.822097507999999</v>
      </c>
      <c r="Y791" s="476">
        <f t="shared" si="280"/>
        <v>13.541257048</v>
      </c>
      <c r="Z791" s="478">
        <f t="shared" si="281"/>
        <v>0</v>
      </c>
      <c r="AA791" s="465">
        <f t="shared" si="282"/>
        <v>69.851648292999997</v>
      </c>
      <c r="AB791" s="429">
        <f t="shared" si="283"/>
        <v>1.4761548667159763E-2</v>
      </c>
      <c r="AC791" s="454">
        <f t="shared" si="284"/>
        <v>101.56639142603774</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0</v>
      </c>
      <c r="V792" s="475">
        <f t="shared" si="277"/>
        <v>0</v>
      </c>
      <c r="W792" s="460">
        <f t="shared" si="278"/>
        <v>10.883809057999999</v>
      </c>
      <c r="X792" s="476">
        <f t="shared" si="279"/>
        <v>52.597090332000008</v>
      </c>
      <c r="Y792" s="476">
        <f t="shared" si="280"/>
        <v>15.301383749999999</v>
      </c>
      <c r="Z792" s="478">
        <f t="shared" si="281"/>
        <v>0</v>
      </c>
      <c r="AA792" s="465">
        <f t="shared" si="282"/>
        <v>78.782283140000004</v>
      </c>
      <c r="AB792" s="429">
        <f t="shared" si="283"/>
        <v>1.6648834137785291E-2</v>
      </c>
      <c r="AC792" s="454">
        <f t="shared" si="284"/>
        <v>98.652017254666191</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0</v>
      </c>
      <c r="V793" s="475">
        <f t="shared" si="277"/>
        <v>0</v>
      </c>
      <c r="W793" s="460">
        <f t="shared" si="278"/>
        <v>6.1548509219999996</v>
      </c>
      <c r="X793" s="476">
        <f t="shared" si="279"/>
        <v>21.616926016000001</v>
      </c>
      <c r="Y793" s="476">
        <f t="shared" si="280"/>
        <v>7.5968034920000003</v>
      </c>
      <c r="Z793" s="478">
        <f t="shared" si="281"/>
        <v>0</v>
      </c>
      <c r="AA793" s="465">
        <f t="shared" si="282"/>
        <v>35.368580430000002</v>
      </c>
      <c r="AB793" s="429">
        <f t="shared" si="283"/>
        <v>7.4743407502113274E-3</v>
      </c>
      <c r="AC793" s="454">
        <f t="shared" si="284"/>
        <v>90.8986833630333</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0</v>
      </c>
      <c r="V794" s="475">
        <f t="shared" si="277"/>
        <v>0</v>
      </c>
      <c r="W794" s="460">
        <f t="shared" si="278"/>
        <v>6.6325884579999999</v>
      </c>
      <c r="X794" s="476">
        <f t="shared" si="279"/>
        <v>38.156028563999996</v>
      </c>
      <c r="Y794" s="476">
        <f t="shared" si="280"/>
        <v>10.471903094</v>
      </c>
      <c r="Z794" s="478">
        <f t="shared" si="281"/>
        <v>0</v>
      </c>
      <c r="AA794" s="465">
        <f t="shared" si="282"/>
        <v>55.260520115999995</v>
      </c>
      <c r="AB794" s="429">
        <f t="shared" si="283"/>
        <v>1.1678047361792053E-2</v>
      </c>
      <c r="AC794" s="454">
        <f t="shared" si="284"/>
        <v>101.81300303456105</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0</v>
      </c>
      <c r="V795" s="475">
        <f t="shared" si="277"/>
        <v>0</v>
      </c>
      <c r="W795" s="460">
        <f t="shared" si="278"/>
        <v>11.877531729000001</v>
      </c>
      <c r="X795" s="476">
        <f t="shared" si="279"/>
        <v>64.19527269999999</v>
      </c>
      <c r="Y795" s="476">
        <f t="shared" si="280"/>
        <v>17.357685662000002</v>
      </c>
      <c r="Z795" s="478">
        <f t="shared" si="281"/>
        <v>0</v>
      </c>
      <c r="AA795" s="465">
        <f t="shared" si="282"/>
        <v>93.430490090999996</v>
      </c>
      <c r="AB795" s="429">
        <f t="shared" si="283"/>
        <v>1.9744397736897717E-2</v>
      </c>
      <c r="AC795" s="454">
        <f t="shared" si="284"/>
        <v>98.813029568553915</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0</v>
      </c>
      <c r="V796" s="475">
        <f t="shared" si="277"/>
        <v>0</v>
      </c>
      <c r="W796" s="460">
        <f t="shared" si="278"/>
        <v>12.278190143000002</v>
      </c>
      <c r="X796" s="476">
        <f t="shared" si="279"/>
        <v>64.058492684000001</v>
      </c>
      <c r="Y796" s="476">
        <f t="shared" si="280"/>
        <v>15.209359084999999</v>
      </c>
      <c r="Z796" s="478">
        <f t="shared" si="281"/>
        <v>0</v>
      </c>
      <c r="AA796" s="465">
        <f t="shared" si="282"/>
        <v>91.546041912000007</v>
      </c>
      <c r="AB796" s="429">
        <f t="shared" si="283"/>
        <v>1.9346162703296706E-2</v>
      </c>
      <c r="AC796" s="454">
        <f t="shared" si="284"/>
        <v>101.07869492094423</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0</v>
      </c>
      <c r="V797" s="475">
        <f t="shared" si="277"/>
        <v>0</v>
      </c>
      <c r="W797" s="460">
        <f t="shared" si="278"/>
        <v>5.1609263009999999</v>
      </c>
      <c r="X797" s="476">
        <f t="shared" si="279"/>
        <v>27.135343075999998</v>
      </c>
      <c r="Y797" s="476">
        <f t="shared" si="280"/>
        <v>9.780812117</v>
      </c>
      <c r="Z797" s="478">
        <f t="shared" si="281"/>
        <v>0</v>
      </c>
      <c r="AA797" s="465">
        <f t="shared" si="282"/>
        <v>42.077081493999998</v>
      </c>
      <c r="AB797" s="429">
        <f t="shared" si="283"/>
        <v>8.8920290562130178E-3</v>
      </c>
      <c r="AC797" s="454">
        <f t="shared" si="284"/>
        <v>98.225894264374205</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0</v>
      </c>
      <c r="V798" s="475">
        <f t="shared" si="277"/>
        <v>0</v>
      </c>
      <c r="W798" s="460">
        <f t="shared" si="278"/>
        <v>2.4505028439999998</v>
      </c>
      <c r="X798" s="476">
        <f t="shared" si="279"/>
        <v>13.777177168</v>
      </c>
      <c r="Y798" s="476">
        <f t="shared" si="280"/>
        <v>3.6733551529999997</v>
      </c>
      <c r="Z798" s="478">
        <f t="shared" si="281"/>
        <v>0</v>
      </c>
      <c r="AA798" s="465">
        <f t="shared" si="282"/>
        <v>19.901035165</v>
      </c>
      <c r="AB798" s="429">
        <f t="shared" si="283"/>
        <v>4.205628733093829E-3</v>
      </c>
      <c r="AC798" s="454">
        <f t="shared" si="284"/>
        <v>96.737076586811838</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0</v>
      </c>
      <c r="V799" s="475">
        <f t="shared" si="277"/>
        <v>0</v>
      </c>
      <c r="W799" s="460">
        <f t="shared" si="278"/>
        <v>2.6200952609999999</v>
      </c>
      <c r="X799" s="476">
        <f t="shared" si="279"/>
        <v>11.566618248000001</v>
      </c>
      <c r="Y799" s="476">
        <f t="shared" si="280"/>
        <v>4.1267771620000007</v>
      </c>
      <c r="Z799" s="478">
        <f t="shared" si="281"/>
        <v>0</v>
      </c>
      <c r="AA799" s="465">
        <f t="shared" si="282"/>
        <v>18.313490671</v>
      </c>
      <c r="AB799" s="429">
        <f t="shared" si="283"/>
        <v>3.87013750443787E-3</v>
      </c>
      <c r="AC799" s="454">
        <f t="shared" si="284"/>
        <v>90.763866643282313</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0</v>
      </c>
      <c r="V800" s="475">
        <f t="shared" si="277"/>
        <v>0</v>
      </c>
      <c r="W800" s="460">
        <f t="shared" si="278"/>
        <v>2.8574488270000002</v>
      </c>
      <c r="X800" s="476">
        <f t="shared" si="279"/>
        <v>16.065102244000002</v>
      </c>
      <c r="Y800" s="476">
        <f t="shared" si="280"/>
        <v>4.5115006610000004</v>
      </c>
      <c r="Z800" s="478">
        <f t="shared" si="281"/>
        <v>0</v>
      </c>
      <c r="AA800" s="465">
        <f t="shared" si="282"/>
        <v>23.434051732</v>
      </c>
      <c r="AB800" s="429">
        <f t="shared" si="283"/>
        <v>4.9522510000000004E-3</v>
      </c>
      <c r="AC800" s="454">
        <f t="shared" si="284"/>
        <v>97.500906906771647</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0</v>
      </c>
      <c r="V801" s="475">
        <f t="shared" si="277"/>
        <v>0</v>
      </c>
      <c r="W801" s="460">
        <f t="shared" si="278"/>
        <v>25.581138633000002</v>
      </c>
      <c r="X801" s="476">
        <f t="shared" si="279"/>
        <v>117.85723522799999</v>
      </c>
      <c r="Y801" s="476">
        <f t="shared" si="280"/>
        <v>40.388938119000002</v>
      </c>
      <c r="Z801" s="478">
        <f t="shared" si="281"/>
        <v>0</v>
      </c>
      <c r="AA801" s="465">
        <f t="shared" si="282"/>
        <v>183.82731197999999</v>
      </c>
      <c r="AB801" s="429">
        <f t="shared" si="283"/>
        <v>3.8847699065934063E-2</v>
      </c>
      <c r="AC801" s="454">
        <f t="shared" si="284"/>
        <v>88.866711510023023</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0</v>
      </c>
      <c r="V803" s="475">
        <f t="shared" si="277"/>
        <v>0</v>
      </c>
      <c r="W803" s="460">
        <f t="shared" si="278"/>
        <v>3.725121809</v>
      </c>
      <c r="X803" s="476">
        <f t="shared" si="279"/>
        <v>28.364978032</v>
      </c>
      <c r="Y803" s="476">
        <f t="shared" si="280"/>
        <v>8.8714300529999992</v>
      </c>
      <c r="Z803" s="478">
        <f t="shared" si="281"/>
        <v>0</v>
      </c>
      <c r="AA803" s="465">
        <f t="shared" si="282"/>
        <v>40.961529893999995</v>
      </c>
      <c r="AB803" s="429">
        <f t="shared" si="283"/>
        <v>8.6562827333051557E-3</v>
      </c>
      <c r="AC803" s="454">
        <f t="shared" si="284"/>
        <v>115.24508495986086</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0</v>
      </c>
      <c r="V804" s="475">
        <f t="shared" si="277"/>
        <v>0</v>
      </c>
      <c r="W804" s="460">
        <f t="shared" si="278"/>
        <v>4.566692465</v>
      </c>
      <c r="X804" s="476">
        <f t="shared" si="279"/>
        <v>27.387317532000001</v>
      </c>
      <c r="Y804" s="476">
        <f t="shared" si="280"/>
        <v>7.0185261999999993</v>
      </c>
      <c r="Z804" s="478">
        <f t="shared" si="281"/>
        <v>0</v>
      </c>
      <c r="AA804" s="465">
        <f t="shared" si="282"/>
        <v>38.972536196999997</v>
      </c>
      <c r="AB804" s="429">
        <f t="shared" si="283"/>
        <v>8.2359543949704142E-3</v>
      </c>
      <c r="AC804" s="454">
        <f t="shared" si="284"/>
        <v>103.24044780393086</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0</v>
      </c>
      <c r="V805" s="475">
        <f t="shared" si="277"/>
        <v>0</v>
      </c>
      <c r="W805" s="460">
        <f t="shared" si="278"/>
        <v>1.839263087</v>
      </c>
      <c r="X805" s="476">
        <f t="shared" si="279"/>
        <v>17.58648634</v>
      </c>
      <c r="Y805" s="476">
        <f t="shared" si="280"/>
        <v>4.0319529940000001</v>
      </c>
      <c r="Z805" s="478">
        <f t="shared" si="281"/>
        <v>0</v>
      </c>
      <c r="AA805" s="465">
        <f t="shared" si="282"/>
        <v>23.457702421</v>
      </c>
      <c r="AB805" s="429">
        <f t="shared" si="283"/>
        <v>4.9572490323330515E-3</v>
      </c>
      <c r="AC805" s="454">
        <f t="shared" si="284"/>
        <v>114.41145851267225</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0</v>
      </c>
      <c r="V806" s="475">
        <f t="shared" si="277"/>
        <v>0</v>
      </c>
      <c r="W806" s="460">
        <f t="shared" si="278"/>
        <v>7.8020861010000004</v>
      </c>
      <c r="X806" s="476">
        <f t="shared" si="279"/>
        <v>56.361820455999997</v>
      </c>
      <c r="Y806" s="476">
        <f t="shared" si="280"/>
        <v>13.586689529000001</v>
      </c>
      <c r="Z806" s="478">
        <f t="shared" si="281"/>
        <v>0</v>
      </c>
      <c r="AA806" s="465">
        <f t="shared" si="282"/>
        <v>77.750596085999987</v>
      </c>
      <c r="AB806" s="429">
        <f t="shared" si="283"/>
        <v>1.6430810669061706E-2</v>
      </c>
      <c r="AC806" s="454">
        <f t="shared" si="284"/>
        <v>116.01948889294813</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0</v>
      </c>
      <c r="V807" s="475">
        <f t="shared" si="277"/>
        <v>0</v>
      </c>
      <c r="W807" s="460">
        <f t="shared" si="278"/>
        <v>15.029612335000001</v>
      </c>
      <c r="X807" s="476">
        <f t="shared" si="279"/>
        <v>114.179710312</v>
      </c>
      <c r="Y807" s="476">
        <f t="shared" si="280"/>
        <v>34.846045164000003</v>
      </c>
      <c r="Z807" s="478">
        <f t="shared" si="281"/>
        <v>0</v>
      </c>
      <c r="AA807" s="465">
        <f t="shared" si="282"/>
        <v>164.055367811</v>
      </c>
      <c r="AB807" s="429">
        <f t="shared" si="283"/>
        <v>3.4669350763102284E-2</v>
      </c>
      <c r="AC807" s="454">
        <f t="shared" si="284"/>
        <v>111.55748582629708</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0</v>
      </c>
      <c r="V808" s="475">
        <f t="shared" si="277"/>
        <v>0</v>
      </c>
      <c r="W808" s="460">
        <f t="shared" si="278"/>
        <v>9.6651267809999997</v>
      </c>
      <c r="X808" s="476">
        <f t="shared" si="279"/>
        <v>74.799217728000002</v>
      </c>
      <c r="Y808" s="476">
        <f t="shared" si="280"/>
        <v>18.288560038</v>
      </c>
      <c r="Z808" s="478">
        <f t="shared" si="281"/>
        <v>0</v>
      </c>
      <c r="AA808" s="465">
        <f t="shared" si="282"/>
        <v>102.752904547</v>
      </c>
      <c r="AB808" s="429">
        <f t="shared" si="283"/>
        <v>2.1714476869611157E-2</v>
      </c>
      <c r="AC808" s="454">
        <f t="shared" si="284"/>
        <v>114.45041158902536</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0</v>
      </c>
      <c r="V809" s="475">
        <f t="shared" si="277"/>
        <v>0</v>
      </c>
      <c r="W809" s="460">
        <f t="shared" si="278"/>
        <v>3.1167583970000003</v>
      </c>
      <c r="X809" s="476">
        <f t="shared" si="279"/>
        <v>60.970746431999999</v>
      </c>
      <c r="Y809" s="476">
        <f t="shared" si="280"/>
        <v>14.516971755</v>
      </c>
      <c r="Z809" s="478">
        <f t="shared" si="281"/>
        <v>0</v>
      </c>
      <c r="AA809" s="465">
        <f t="shared" si="282"/>
        <v>78.604476583999997</v>
      </c>
      <c r="AB809" s="429">
        <f t="shared" si="283"/>
        <v>1.6611258787827557E-2</v>
      </c>
      <c r="AC809" s="454">
        <f t="shared" si="284"/>
        <v>119.33092427179484</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0</v>
      </c>
      <c r="V810" s="475">
        <f t="shared" si="277"/>
        <v>0</v>
      </c>
      <c r="W810" s="460">
        <f t="shared" si="278"/>
        <v>9.3536702589999994</v>
      </c>
      <c r="X810" s="476">
        <f t="shared" si="279"/>
        <v>82.891385459999995</v>
      </c>
      <c r="Y810" s="476">
        <f t="shared" si="280"/>
        <v>26.317129247</v>
      </c>
      <c r="Z810" s="478">
        <f t="shared" si="281"/>
        <v>0</v>
      </c>
      <c r="AA810" s="465">
        <f t="shared" si="282"/>
        <v>118.56218496599999</v>
      </c>
      <c r="AB810" s="429">
        <f t="shared" si="283"/>
        <v>2.5055406797548602E-2</v>
      </c>
      <c r="AC810" s="454">
        <f t="shared" si="284"/>
        <v>105.98818838250888</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0</v>
      </c>
      <c r="V811" s="475">
        <f t="shared" si="277"/>
        <v>0</v>
      </c>
      <c r="W811" s="460">
        <f t="shared" si="278"/>
        <v>391.10315205799998</v>
      </c>
      <c r="X811" s="476">
        <f t="shared" si="279"/>
        <v>2206.44011052</v>
      </c>
      <c r="Y811" s="476">
        <f t="shared" si="280"/>
        <v>555.41147076599998</v>
      </c>
      <c r="Z811" s="478">
        <f t="shared" si="281"/>
        <v>0</v>
      </c>
      <c r="AA811" s="465">
        <f t="shared" si="282"/>
        <v>3152.954733344</v>
      </c>
      <c r="AB811" s="429">
        <f t="shared" si="283"/>
        <v>0.66630488870329674</v>
      </c>
      <c r="AC811" s="454">
        <f t="shared" si="284"/>
        <v>102.51791011873182</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0</v>
      </c>
      <c r="V812" s="475">
        <f t="shared" si="277"/>
        <v>0</v>
      </c>
      <c r="W812" s="460">
        <f t="shared" si="278"/>
        <v>27.550756405999998</v>
      </c>
      <c r="X812" s="476">
        <f t="shared" si="279"/>
        <v>149.80094864399999</v>
      </c>
      <c r="Y812" s="476">
        <f t="shared" si="280"/>
        <v>37.710107090000001</v>
      </c>
      <c r="Z812" s="478">
        <f t="shared" si="281"/>
        <v>0</v>
      </c>
      <c r="AA812" s="465">
        <f t="shared" si="282"/>
        <v>215.06181214</v>
      </c>
      <c r="AB812" s="429">
        <f t="shared" si="283"/>
        <v>4.5448396479289943E-2</v>
      </c>
      <c r="AC812" s="454">
        <f t="shared" si="284"/>
        <v>96.53163356406634</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0</v>
      </c>
      <c r="V813" s="475">
        <f t="shared" si="277"/>
        <v>0</v>
      </c>
      <c r="W813" s="460">
        <f t="shared" si="278"/>
        <v>14.523440239000001</v>
      </c>
      <c r="X813" s="476">
        <f t="shared" si="279"/>
        <v>93.176610732</v>
      </c>
      <c r="Y813" s="476">
        <f t="shared" si="280"/>
        <v>39.877651211999996</v>
      </c>
      <c r="Z813" s="478">
        <f t="shared" si="281"/>
        <v>0</v>
      </c>
      <c r="AA813" s="465">
        <f t="shared" si="282"/>
        <v>147.57770218299999</v>
      </c>
      <c r="AB813" s="429">
        <f t="shared" si="283"/>
        <v>3.1187172904268805E-2</v>
      </c>
      <c r="AC813" s="454">
        <f t="shared" si="284"/>
        <v>97.403886755208305</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0</v>
      </c>
      <c r="V814" s="475">
        <f t="shared" si="277"/>
        <v>0</v>
      </c>
      <c r="W814" s="460">
        <f t="shared" si="278"/>
        <v>143.82265072000001</v>
      </c>
      <c r="X814" s="476">
        <f t="shared" si="279"/>
        <v>794.58233010399999</v>
      </c>
      <c r="Y814" s="476">
        <f t="shared" si="280"/>
        <v>278.00077093199997</v>
      </c>
      <c r="Z814" s="478">
        <f t="shared" si="281"/>
        <v>0</v>
      </c>
      <c r="AA814" s="465">
        <f t="shared" si="282"/>
        <v>1216.405751756</v>
      </c>
      <c r="AB814" s="429">
        <f t="shared" si="283"/>
        <v>0.25705954179120877</v>
      </c>
      <c r="AC814" s="454">
        <f t="shared" si="284"/>
        <v>94.869831867499485</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0</v>
      </c>
      <c r="V815" s="475">
        <f t="shared" si="277"/>
        <v>0</v>
      </c>
      <c r="W815" s="460">
        <f t="shared" si="278"/>
        <v>15.649410733</v>
      </c>
      <c r="X815" s="476">
        <f t="shared" si="279"/>
        <v>88.474384072000007</v>
      </c>
      <c r="Y815" s="476">
        <f t="shared" si="280"/>
        <v>14.168726518</v>
      </c>
      <c r="Z815" s="478">
        <f t="shared" si="281"/>
        <v>0</v>
      </c>
      <c r="AA815" s="465">
        <f t="shared" si="282"/>
        <v>118.292521323</v>
      </c>
      <c r="AB815" s="429">
        <f t="shared" si="283"/>
        <v>2.4998419552620457E-2</v>
      </c>
      <c r="AC815" s="454">
        <f t="shared" si="284"/>
        <v>97.503685369934061</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0</v>
      </c>
      <c r="V816" s="475">
        <f t="shared" si="277"/>
        <v>0</v>
      </c>
      <c r="W816" s="460">
        <f t="shared" si="278"/>
        <v>87.739095448</v>
      </c>
      <c r="X816" s="476">
        <f t="shared" si="279"/>
        <v>496.03545947200001</v>
      </c>
      <c r="Y816" s="476">
        <f t="shared" si="280"/>
        <v>126.82485771200001</v>
      </c>
      <c r="Z816" s="478">
        <f t="shared" si="281"/>
        <v>0</v>
      </c>
      <c r="AA816" s="465">
        <f t="shared" si="282"/>
        <v>710.59941263200005</v>
      </c>
      <c r="AB816" s="429">
        <f t="shared" si="283"/>
        <v>0.15016893758072697</v>
      </c>
      <c r="AC816" s="454">
        <f t="shared" si="284"/>
        <v>99.308874436847645</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0</v>
      </c>
      <c r="V817" s="475">
        <f t="shared" si="277"/>
        <v>0</v>
      </c>
      <c r="W817" s="460">
        <f t="shared" si="278"/>
        <v>107.077410277</v>
      </c>
      <c r="X817" s="476">
        <f t="shared" si="279"/>
        <v>604.05435638000006</v>
      </c>
      <c r="Y817" s="476">
        <f t="shared" si="280"/>
        <v>161.69553267199998</v>
      </c>
      <c r="Z817" s="478">
        <f t="shared" si="281"/>
        <v>0</v>
      </c>
      <c r="AA817" s="465">
        <f t="shared" si="282"/>
        <v>872.82729932900008</v>
      </c>
      <c r="AB817" s="429">
        <f t="shared" si="283"/>
        <v>0.1844520919968301</v>
      </c>
      <c r="AC817" s="454">
        <f t="shared" si="284"/>
        <v>107.84325937678865</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0</v>
      </c>
      <c r="V818" s="475">
        <f t="shared" si="277"/>
        <v>0</v>
      </c>
      <c r="W818" s="460">
        <f t="shared" si="278"/>
        <v>251.802540927</v>
      </c>
      <c r="X818" s="476">
        <f t="shared" si="279"/>
        <v>1413.2114853959999</v>
      </c>
      <c r="Y818" s="476">
        <f t="shared" si="280"/>
        <v>455.187468696</v>
      </c>
      <c r="Z818" s="478">
        <f t="shared" si="281"/>
        <v>0</v>
      </c>
      <c r="AA818" s="465">
        <f t="shared" si="282"/>
        <v>2120.201495019</v>
      </c>
      <c r="AB818" s="429">
        <f t="shared" si="283"/>
        <v>0.44805610630156384</v>
      </c>
      <c r="AC818" s="454">
        <f t="shared" si="284"/>
        <v>96.870194266417329</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0</v>
      </c>
      <c r="V819" s="475">
        <f t="shared" si="277"/>
        <v>0</v>
      </c>
      <c r="W819" s="460">
        <f t="shared" si="278"/>
        <v>114.731542038</v>
      </c>
      <c r="X819" s="476">
        <f t="shared" si="279"/>
        <v>642.22431143599999</v>
      </c>
      <c r="Y819" s="476">
        <f t="shared" si="280"/>
        <v>153.12341349099998</v>
      </c>
      <c r="Z819" s="478">
        <f t="shared" si="281"/>
        <v>0</v>
      </c>
      <c r="AA819" s="465">
        <f t="shared" si="282"/>
        <v>910.07926696499999</v>
      </c>
      <c r="AB819" s="429">
        <f t="shared" si="283"/>
        <v>0.19232444356825867</v>
      </c>
      <c r="AC819" s="454">
        <f t="shared" si="284"/>
        <v>101.44878259612031</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0</v>
      </c>
      <c r="V820" s="475">
        <f t="shared" si="277"/>
        <v>0</v>
      </c>
      <c r="W820" s="460">
        <f t="shared" si="278"/>
        <v>11.364611041000002</v>
      </c>
      <c r="X820" s="476">
        <f t="shared" si="279"/>
        <v>58.314945268000002</v>
      </c>
      <c r="Y820" s="476">
        <f t="shared" si="280"/>
        <v>9.3656593959999999</v>
      </c>
      <c r="Z820" s="478">
        <f t="shared" si="281"/>
        <v>0</v>
      </c>
      <c r="AA820" s="465">
        <f t="shared" si="282"/>
        <v>79.045215705000004</v>
      </c>
      <c r="AB820" s="429">
        <f t="shared" si="283"/>
        <v>1.670439892328825E-2</v>
      </c>
      <c r="AC820" s="454">
        <f t="shared" si="284"/>
        <v>97.113190162527403</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0</v>
      </c>
      <c r="V821" s="475">
        <f t="shared" si="277"/>
        <v>0</v>
      </c>
      <c r="W821" s="460">
        <f t="shared" si="278"/>
        <v>37.935153499999998</v>
      </c>
      <c r="X821" s="476">
        <f t="shared" si="279"/>
        <v>222.056215084</v>
      </c>
      <c r="Y821" s="476">
        <f t="shared" si="280"/>
        <v>60.273543738000008</v>
      </c>
      <c r="Z821" s="478">
        <f t="shared" si="281"/>
        <v>0</v>
      </c>
      <c r="AA821" s="465">
        <f t="shared" si="282"/>
        <v>320.26491232199999</v>
      </c>
      <c r="AB821" s="429">
        <f t="shared" si="283"/>
        <v>6.7680666171174977E-2</v>
      </c>
      <c r="AC821" s="454">
        <f t="shared" si="284"/>
        <v>97.259222955911639</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0</v>
      </c>
      <c r="V822" s="475">
        <f t="shared" si="277"/>
        <v>0</v>
      </c>
      <c r="W822" s="460">
        <f t="shared" si="278"/>
        <v>50.887549679000003</v>
      </c>
      <c r="X822" s="476">
        <f t="shared" si="279"/>
        <v>282.88503651600001</v>
      </c>
      <c r="Y822" s="476">
        <f t="shared" si="280"/>
        <v>76.330709485999989</v>
      </c>
      <c r="Z822" s="478">
        <f t="shared" si="281"/>
        <v>0</v>
      </c>
      <c r="AA822" s="465">
        <f t="shared" si="282"/>
        <v>410.10329568100002</v>
      </c>
      <c r="AB822" s="429">
        <f t="shared" si="283"/>
        <v>8.666595428592562E-2</v>
      </c>
      <c r="AC822" s="454">
        <f t="shared" si="284"/>
        <v>106.75455518330995</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0</v>
      </c>
      <c r="V823" s="475">
        <f t="shared" si="277"/>
        <v>0</v>
      </c>
      <c r="W823" s="460">
        <f t="shared" si="278"/>
        <v>130.75271156299999</v>
      </c>
      <c r="X823" s="476">
        <f t="shared" si="279"/>
        <v>665.747243164</v>
      </c>
      <c r="Y823" s="476">
        <f t="shared" si="280"/>
        <v>209.776165865</v>
      </c>
      <c r="Z823" s="478">
        <f t="shared" si="281"/>
        <v>0</v>
      </c>
      <c r="AA823" s="465">
        <f t="shared" si="282"/>
        <v>1006.2761205919999</v>
      </c>
      <c r="AB823" s="429">
        <f t="shared" si="283"/>
        <v>0.21265344898393912</v>
      </c>
      <c r="AC823" s="454">
        <f t="shared" si="284"/>
        <v>94.113860590188409</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0</v>
      </c>
      <c r="V824" s="475">
        <f t="shared" si="277"/>
        <v>0</v>
      </c>
      <c r="W824" s="460">
        <f t="shared" si="278"/>
        <v>346.05997479399997</v>
      </c>
      <c r="X824" s="476">
        <f t="shared" si="279"/>
        <v>2014.9965599680002</v>
      </c>
      <c r="Y824" s="476">
        <f t="shared" si="280"/>
        <v>555.253921515</v>
      </c>
      <c r="Z824" s="478">
        <f t="shared" si="281"/>
        <v>0</v>
      </c>
      <c r="AA824" s="465">
        <f t="shared" si="282"/>
        <v>2916.310456277</v>
      </c>
      <c r="AB824" s="429">
        <f t="shared" si="283"/>
        <v>0.61629553175760776</v>
      </c>
      <c r="AC824" s="454">
        <f t="shared" si="284"/>
        <v>101.68629650581833</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0</v>
      </c>
      <c r="V825" s="475">
        <f t="shared" si="277"/>
        <v>0</v>
      </c>
      <c r="W825" s="460">
        <f t="shared" si="278"/>
        <v>305.969722832</v>
      </c>
      <c r="X825" s="476">
        <f t="shared" si="279"/>
        <v>1683.3834708200002</v>
      </c>
      <c r="Y825" s="476">
        <f t="shared" si="280"/>
        <v>469.30438846600003</v>
      </c>
      <c r="Z825" s="478">
        <f t="shared" si="281"/>
        <v>0</v>
      </c>
      <c r="AA825" s="465">
        <f t="shared" si="282"/>
        <v>2458.6575821180004</v>
      </c>
      <c r="AB825" s="429">
        <f t="shared" si="283"/>
        <v>0.51958106130980564</v>
      </c>
      <c r="AC825" s="454">
        <f t="shared" si="284"/>
        <v>100.32318825889237</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0</v>
      </c>
      <c r="V826" s="475">
        <f t="shared" si="277"/>
        <v>0</v>
      </c>
      <c r="W826" s="460">
        <f t="shared" si="278"/>
        <v>218.117428639</v>
      </c>
      <c r="X826" s="476">
        <f t="shared" si="279"/>
        <v>1212.6106808120001</v>
      </c>
      <c r="Y826" s="476">
        <f t="shared" si="280"/>
        <v>343.85729709100002</v>
      </c>
      <c r="Z826" s="478">
        <f t="shared" si="281"/>
        <v>0</v>
      </c>
      <c r="AA826" s="465">
        <f t="shared" si="282"/>
        <v>1774.5854065420001</v>
      </c>
      <c r="AB826" s="429">
        <f t="shared" si="283"/>
        <v>0.37501804871978023</v>
      </c>
      <c r="AC826" s="454">
        <f t="shared" si="284"/>
        <v>101.51262966255739</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0</v>
      </c>
      <c r="V827" s="475">
        <f t="shared" si="277"/>
        <v>0</v>
      </c>
      <c r="W827" s="460">
        <f t="shared" si="278"/>
        <v>38.704437018999997</v>
      </c>
      <c r="X827" s="476">
        <f t="shared" si="279"/>
        <v>256.17128368000004</v>
      </c>
      <c r="Y827" s="476">
        <f t="shared" si="280"/>
        <v>71.880280443000004</v>
      </c>
      <c r="Z827" s="478">
        <f t="shared" si="281"/>
        <v>0</v>
      </c>
      <c r="AA827" s="465">
        <f t="shared" si="282"/>
        <v>366.75600114200006</v>
      </c>
      <c r="AB827" s="429">
        <f t="shared" si="283"/>
        <v>7.7505494746830106E-2</v>
      </c>
      <c r="AC827" s="454">
        <f t="shared" si="284"/>
        <v>94.766981731892159</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0</v>
      </c>
      <c r="V828" s="475">
        <f t="shared" si="277"/>
        <v>0</v>
      </c>
      <c r="W828" s="460">
        <f t="shared" si="278"/>
        <v>14.208410933</v>
      </c>
      <c r="X828" s="476">
        <f t="shared" si="279"/>
        <v>91.834564688</v>
      </c>
      <c r="Y828" s="476">
        <f t="shared" si="280"/>
        <v>25.958033999999998</v>
      </c>
      <c r="Z828" s="478">
        <f t="shared" si="281"/>
        <v>0</v>
      </c>
      <c r="AA828" s="465">
        <f t="shared" si="282"/>
        <v>132.00100962099998</v>
      </c>
      <c r="AB828" s="429">
        <f t="shared" si="283"/>
        <v>2.7895395101648346E-2</v>
      </c>
      <c r="AC828" s="454">
        <f t="shared" si="284"/>
        <v>90.342213528782395</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0</v>
      </c>
      <c r="V829" s="475">
        <f t="shared" si="277"/>
        <v>0</v>
      </c>
      <c r="W829" s="460">
        <f t="shared" si="278"/>
        <v>79.916887626000005</v>
      </c>
      <c r="X829" s="476">
        <f t="shared" si="279"/>
        <v>336.55874881199998</v>
      </c>
      <c r="Y829" s="476">
        <f t="shared" si="280"/>
        <v>109.62153644499999</v>
      </c>
      <c r="Z829" s="478">
        <f t="shared" si="281"/>
        <v>0</v>
      </c>
      <c r="AA829" s="465">
        <f t="shared" si="282"/>
        <v>526.09717288299998</v>
      </c>
      <c r="AB829" s="429">
        <f t="shared" si="283"/>
        <v>0.1111786079634404</v>
      </c>
      <c r="AC829" s="454">
        <f t="shared" si="284"/>
        <v>93.716359972580804</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0</v>
      </c>
      <c r="V830" s="475">
        <f t="shared" si="277"/>
        <v>0</v>
      </c>
      <c r="W830" s="460">
        <f t="shared" si="278"/>
        <v>104.87432503300001</v>
      </c>
      <c r="X830" s="476">
        <f t="shared" si="279"/>
        <v>586.57091894400003</v>
      </c>
      <c r="Y830" s="476">
        <f t="shared" si="280"/>
        <v>163.05228314999999</v>
      </c>
      <c r="Z830" s="478">
        <f t="shared" si="281"/>
        <v>0</v>
      </c>
      <c r="AA830" s="465">
        <f t="shared" si="282"/>
        <v>854.49752712700001</v>
      </c>
      <c r="AB830" s="429">
        <f t="shared" si="283"/>
        <v>0.18057851376310227</v>
      </c>
      <c r="AC830" s="454">
        <f t="shared" si="284"/>
        <v>102.08401650313506</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0</v>
      </c>
      <c r="V831" s="475">
        <f t="shared" si="277"/>
        <v>0</v>
      </c>
      <c r="W831" s="460">
        <f t="shared" si="278"/>
        <v>78.313512525000007</v>
      </c>
      <c r="X831" s="476">
        <f t="shared" si="279"/>
        <v>497.71065134000003</v>
      </c>
      <c r="Y831" s="476">
        <f t="shared" si="280"/>
        <v>143.771081114</v>
      </c>
      <c r="Z831" s="478">
        <f t="shared" si="281"/>
        <v>0</v>
      </c>
      <c r="AA831" s="465">
        <f t="shared" si="282"/>
        <v>719.79524497900002</v>
      </c>
      <c r="AB831" s="429">
        <f t="shared" si="283"/>
        <v>0.15211226647907861</v>
      </c>
      <c r="AC831" s="454">
        <f t="shared" si="284"/>
        <v>99.986430820540235</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0</v>
      </c>
      <c r="V832" s="475">
        <f t="shared" si="277"/>
        <v>0</v>
      </c>
      <c r="W832" s="460">
        <f t="shared" si="278"/>
        <v>153.587045158</v>
      </c>
      <c r="X832" s="476">
        <f t="shared" si="279"/>
        <v>917.55396165600007</v>
      </c>
      <c r="Y832" s="476">
        <f t="shared" si="280"/>
        <v>265.32419317799997</v>
      </c>
      <c r="Z832" s="478">
        <f t="shared" si="281"/>
        <v>0</v>
      </c>
      <c r="AA832" s="465">
        <f t="shared" si="282"/>
        <v>1336.4651999920002</v>
      </c>
      <c r="AB832" s="429">
        <f t="shared" si="283"/>
        <v>0.282431360945055</v>
      </c>
      <c r="AC832" s="454">
        <f t="shared" si="284"/>
        <v>100.28507875319453</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0</v>
      </c>
      <c r="V833" s="475">
        <f t="shared" si="277"/>
        <v>0</v>
      </c>
      <c r="W833" s="460">
        <f t="shared" si="278"/>
        <v>96.969491387999994</v>
      </c>
      <c r="X833" s="476">
        <f t="shared" si="279"/>
        <v>568.248440372</v>
      </c>
      <c r="Y833" s="476">
        <f t="shared" si="280"/>
        <v>153.665239851</v>
      </c>
      <c r="Z833" s="478">
        <f t="shared" si="281"/>
        <v>0</v>
      </c>
      <c r="AA833" s="465">
        <f t="shared" si="282"/>
        <v>818.88317161100008</v>
      </c>
      <c r="AB833" s="429">
        <f t="shared" si="283"/>
        <v>0.17305223406825868</v>
      </c>
      <c r="AC833" s="454">
        <f t="shared" si="284"/>
        <v>102.46958953087571</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0</v>
      </c>
      <c r="V834" s="475">
        <f t="shared" si="277"/>
        <v>0</v>
      </c>
      <c r="W834" s="460">
        <f t="shared" si="278"/>
        <v>63.338737693000006</v>
      </c>
      <c r="X834" s="476">
        <f t="shared" si="279"/>
        <v>337.35728211999998</v>
      </c>
      <c r="Y834" s="476">
        <f t="shared" si="280"/>
        <v>75.565665351000007</v>
      </c>
      <c r="Z834" s="478">
        <f t="shared" si="281"/>
        <v>0</v>
      </c>
      <c r="AA834" s="465">
        <f t="shared" si="282"/>
        <v>476.26168516399997</v>
      </c>
      <c r="AB834" s="429">
        <f t="shared" si="283"/>
        <v>0.10064701715215553</v>
      </c>
      <c r="AC834" s="454">
        <f t="shared" si="284"/>
        <v>98.83643134973839</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0</v>
      </c>
      <c r="V835" s="475">
        <f t="shared" si="277"/>
        <v>0</v>
      </c>
      <c r="W835" s="460">
        <f t="shared" si="278"/>
        <v>288.62425694999996</v>
      </c>
      <c r="X835" s="476">
        <f t="shared" si="279"/>
        <v>1599.4864745560001</v>
      </c>
      <c r="Y835" s="476">
        <f t="shared" si="280"/>
        <v>438.14942196000004</v>
      </c>
      <c r="Z835" s="478">
        <f t="shared" si="281"/>
        <v>0</v>
      </c>
      <c r="AA835" s="465">
        <f t="shared" si="282"/>
        <v>2326.2601534660002</v>
      </c>
      <c r="AB835" s="429">
        <f t="shared" si="283"/>
        <v>0.4916018921103128</v>
      </c>
      <c r="AC835" s="454">
        <f t="shared" si="284"/>
        <v>98.791128704569914</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0</v>
      </c>
      <c r="V836" s="475">
        <f t="shared" si="277"/>
        <v>0</v>
      </c>
      <c r="W836" s="460">
        <f t="shared" si="278"/>
        <v>131.82353412800001</v>
      </c>
      <c r="X836" s="476">
        <f t="shared" si="279"/>
        <v>920.93686324800001</v>
      </c>
      <c r="Y836" s="476">
        <f t="shared" si="280"/>
        <v>313.01465782500003</v>
      </c>
      <c r="Z836" s="478">
        <f t="shared" si="281"/>
        <v>0</v>
      </c>
      <c r="AA836" s="465">
        <f t="shared" si="282"/>
        <v>1365.7750552010002</v>
      </c>
      <c r="AB836" s="429">
        <f t="shared" si="283"/>
        <v>0.2886253286561708</v>
      </c>
      <c r="AC836" s="454">
        <f t="shared" si="284"/>
        <v>106.75083561144751</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0</v>
      </c>
      <c r="V837" s="475">
        <f t="shared" si="277"/>
        <v>0</v>
      </c>
      <c r="W837" s="460">
        <f t="shared" si="278"/>
        <v>156.55220949900001</v>
      </c>
      <c r="X837" s="476">
        <f t="shared" si="279"/>
        <v>723.57666543999994</v>
      </c>
      <c r="Y837" s="476">
        <f t="shared" si="280"/>
        <v>159.83592021499999</v>
      </c>
      <c r="Z837" s="478">
        <f t="shared" si="281"/>
        <v>0</v>
      </c>
      <c r="AA837" s="465">
        <f t="shared" si="282"/>
        <v>1039.9647951540001</v>
      </c>
      <c r="AB837" s="429">
        <f t="shared" si="283"/>
        <v>0.21977278004099748</v>
      </c>
      <c r="AC837" s="454">
        <f t="shared" si="284"/>
        <v>94.725704425056904</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0</v>
      </c>
      <c r="V839" s="475">
        <f t="shared" si="277"/>
        <v>0</v>
      </c>
      <c r="W839" s="460">
        <f t="shared" si="278"/>
        <v>125.11729277400001</v>
      </c>
      <c r="X839" s="476">
        <f t="shared" si="279"/>
        <v>618.79047616799994</v>
      </c>
      <c r="Y839" s="476">
        <f t="shared" si="280"/>
        <v>159.46218155399998</v>
      </c>
      <c r="Z839" s="478">
        <f t="shared" si="281"/>
        <v>0</v>
      </c>
      <c r="AA839" s="465">
        <f t="shared" si="282"/>
        <v>903.369950496</v>
      </c>
      <c r="AB839" s="429">
        <f t="shared" si="283"/>
        <v>0.19090658294505494</v>
      </c>
      <c r="AC839" s="454">
        <f t="shared" si="284"/>
        <v>96.348317732541872</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0</v>
      </c>
      <c r="V840" s="475">
        <f t="shared" si="277"/>
        <v>0</v>
      </c>
      <c r="W840" s="460">
        <f t="shared" si="278"/>
        <v>109.004327742</v>
      </c>
      <c r="X840" s="476">
        <f t="shared" si="279"/>
        <v>532.63023193599997</v>
      </c>
      <c r="Y840" s="476">
        <f t="shared" si="280"/>
        <v>141.21846184699999</v>
      </c>
      <c r="Z840" s="478">
        <f t="shared" si="281"/>
        <v>0</v>
      </c>
      <c r="AA840" s="465">
        <f t="shared" si="282"/>
        <v>782.85302152499992</v>
      </c>
      <c r="AB840" s="429">
        <f t="shared" si="283"/>
        <v>0.16543808569843615</v>
      </c>
      <c r="AC840" s="454">
        <f t="shared" si="284"/>
        <v>91.767614763761529</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0</v>
      </c>
      <c r="V841" s="475">
        <f t="shared" ref="V841:V904" si="298">IFERROR(V$5*I841,"")</f>
        <v>0</v>
      </c>
      <c r="W841" s="460">
        <f t="shared" ref="W841:W904" si="299">IFERROR(W$5*K841,"")</f>
        <v>110.967653907</v>
      </c>
      <c r="X841" s="476">
        <f t="shared" ref="X841:X904" si="300">IFERROR(X$5*M841,"")</f>
        <v>527.532795244</v>
      </c>
      <c r="Y841" s="476">
        <f t="shared" ref="Y841:Y904" si="301">IFERROR(Y$5*O841,"")</f>
        <v>132.33257877899999</v>
      </c>
      <c r="Z841" s="478">
        <f t="shared" ref="Z841:Z904" si="302">IFERROR(Z$5*Q841,"")</f>
        <v>0</v>
      </c>
      <c r="AA841" s="465">
        <f t="shared" ref="AA841:AA904" si="303">IFERROR(SUM(U841:Z841),"")</f>
        <v>770.83302792999996</v>
      </c>
      <c r="AB841" s="429">
        <f t="shared" ref="AB841:AB904" si="304">IF(OR(AA841="", AA841=0), "", AA841/$AA$5)</f>
        <v>0.16289793489644969</v>
      </c>
      <c r="AC841" s="454">
        <f t="shared" ref="AC841:AC904" si="305">IF(OR(AB841="", AB841=0), "", IF(AN841&gt;0, AB841/AN841*100, ""))</f>
        <v>93.826167871017361</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0</v>
      </c>
      <c r="V842" s="475">
        <f t="shared" si="298"/>
        <v>0</v>
      </c>
      <c r="W842" s="460">
        <f t="shared" si="299"/>
        <v>72.568221395999998</v>
      </c>
      <c r="X842" s="476">
        <f t="shared" si="300"/>
        <v>366.14104757600001</v>
      </c>
      <c r="Y842" s="476">
        <f t="shared" si="301"/>
        <v>95.850137110999995</v>
      </c>
      <c r="Z842" s="478">
        <f t="shared" si="302"/>
        <v>0</v>
      </c>
      <c r="AA842" s="465">
        <f t="shared" si="303"/>
        <v>534.559406083</v>
      </c>
      <c r="AB842" s="429">
        <f t="shared" si="304"/>
        <v>0.11296690745625529</v>
      </c>
      <c r="AC842" s="454">
        <f t="shared" si="305"/>
        <v>94.954652584642602</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0</v>
      </c>
      <c r="V843" s="475">
        <f t="shared" si="298"/>
        <v>0</v>
      </c>
      <c r="W843" s="460">
        <f t="shared" si="299"/>
        <v>147.246976082</v>
      </c>
      <c r="X843" s="476">
        <f t="shared" si="300"/>
        <v>746.39753068799996</v>
      </c>
      <c r="Y843" s="476">
        <f t="shared" si="301"/>
        <v>196.909476076</v>
      </c>
      <c r="Z843" s="478">
        <f t="shared" si="302"/>
        <v>0</v>
      </c>
      <c r="AA843" s="465">
        <f t="shared" si="303"/>
        <v>1090.5539828459998</v>
      </c>
      <c r="AB843" s="429">
        <f t="shared" si="304"/>
        <v>0.23046364810777681</v>
      </c>
      <c r="AC843" s="454">
        <f t="shared" si="305"/>
        <v>97.662810405621897</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0</v>
      </c>
      <c r="V844" s="475">
        <f t="shared" si="298"/>
        <v>0</v>
      </c>
      <c r="W844" s="460">
        <f t="shared" si="299"/>
        <v>106.77319856700001</v>
      </c>
      <c r="X844" s="476">
        <f t="shared" si="300"/>
        <v>472.726868556</v>
      </c>
      <c r="Y844" s="476">
        <f t="shared" si="301"/>
        <v>123.68419523300001</v>
      </c>
      <c r="Z844" s="478">
        <f t="shared" si="302"/>
        <v>0</v>
      </c>
      <c r="AA844" s="465">
        <f t="shared" si="303"/>
        <v>703.18426235599998</v>
      </c>
      <c r="AB844" s="429">
        <f t="shared" si="304"/>
        <v>0.14860191512172444</v>
      </c>
      <c r="AC844" s="454">
        <f t="shared" si="305"/>
        <v>92.064365716575864</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0</v>
      </c>
      <c r="V845" s="475">
        <f t="shared" si="298"/>
        <v>0</v>
      </c>
      <c r="W845" s="460">
        <f t="shared" si="299"/>
        <v>122.483457989</v>
      </c>
      <c r="X845" s="476">
        <f t="shared" si="300"/>
        <v>617.19882378800003</v>
      </c>
      <c r="Y845" s="476">
        <f t="shared" si="301"/>
        <v>160.77051511500002</v>
      </c>
      <c r="Z845" s="478">
        <f t="shared" si="302"/>
        <v>0</v>
      </c>
      <c r="AA845" s="465">
        <f t="shared" si="303"/>
        <v>900.45279689200015</v>
      </c>
      <c r="AB845" s="429">
        <f t="shared" si="304"/>
        <v>0.19029010923330519</v>
      </c>
      <c r="AC845" s="454">
        <f t="shared" si="305"/>
        <v>94.302368177107837</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0</v>
      </c>
      <c r="V846" s="475">
        <f t="shared" si="298"/>
        <v>0</v>
      </c>
      <c r="W846" s="460">
        <f t="shared" si="299"/>
        <v>85.156536345000006</v>
      </c>
      <c r="X846" s="476">
        <f t="shared" si="300"/>
        <v>375.98222115199997</v>
      </c>
      <c r="Y846" s="476">
        <f t="shared" si="301"/>
        <v>98.387306729000002</v>
      </c>
      <c r="Z846" s="478">
        <f t="shared" si="302"/>
        <v>0</v>
      </c>
      <c r="AA846" s="465">
        <f t="shared" si="303"/>
        <v>559.52606422600002</v>
      </c>
      <c r="AB846" s="429">
        <f t="shared" si="304"/>
        <v>0.11824303977726121</v>
      </c>
      <c r="AC846" s="454">
        <f t="shared" si="305"/>
        <v>91.27366204192964</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0</v>
      </c>
      <c r="V847" s="475">
        <f t="shared" si="298"/>
        <v>0</v>
      </c>
      <c r="W847" s="460">
        <f t="shared" si="299"/>
        <v>132.28868614000001</v>
      </c>
      <c r="X847" s="476">
        <f t="shared" si="300"/>
        <v>633.44740342799992</v>
      </c>
      <c r="Y847" s="476">
        <f t="shared" si="301"/>
        <v>165.379791584</v>
      </c>
      <c r="Z847" s="478">
        <f t="shared" si="302"/>
        <v>0</v>
      </c>
      <c r="AA847" s="465">
        <f t="shared" si="303"/>
        <v>931.11588115199993</v>
      </c>
      <c r="AB847" s="429">
        <f t="shared" si="304"/>
        <v>0.1967700509619611</v>
      </c>
      <c r="AC847" s="454">
        <f t="shared" si="305"/>
        <v>95.537780959366998</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0</v>
      </c>
      <c r="V848" s="475">
        <f t="shared" si="298"/>
        <v>0</v>
      </c>
      <c r="W848" s="460">
        <f t="shared" si="299"/>
        <v>119.56027732199999</v>
      </c>
      <c r="X848" s="476">
        <f t="shared" si="300"/>
        <v>607.28133511199997</v>
      </c>
      <c r="Y848" s="476">
        <f t="shared" si="301"/>
        <v>148.806911469</v>
      </c>
      <c r="Z848" s="478">
        <f t="shared" si="302"/>
        <v>0</v>
      </c>
      <c r="AA848" s="465">
        <f t="shared" si="303"/>
        <v>875.64852390299984</v>
      </c>
      <c r="AB848" s="429">
        <f t="shared" si="304"/>
        <v>0.18504829330156378</v>
      </c>
      <c r="AC848" s="454">
        <f t="shared" si="305"/>
        <v>97.579900859806756</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0</v>
      </c>
      <c r="V849" s="475">
        <f t="shared" si="298"/>
        <v>0</v>
      </c>
      <c r="W849" s="460">
        <f t="shared" si="299"/>
        <v>72.162317474999995</v>
      </c>
      <c r="X849" s="476">
        <f t="shared" si="300"/>
        <v>335.427455716</v>
      </c>
      <c r="Y849" s="476">
        <f t="shared" si="301"/>
        <v>76.315471189000007</v>
      </c>
      <c r="Z849" s="478">
        <f t="shared" si="302"/>
        <v>0</v>
      </c>
      <c r="AA849" s="465">
        <f t="shared" si="303"/>
        <v>483.90524438</v>
      </c>
      <c r="AB849" s="429">
        <f t="shared" si="304"/>
        <v>0.10226230861792054</v>
      </c>
      <c r="AC849" s="454">
        <f t="shared" si="305"/>
        <v>91.866616371014373</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0</v>
      </c>
      <c r="V850" s="475">
        <f t="shared" si="298"/>
        <v>0</v>
      </c>
      <c r="W850" s="460">
        <f t="shared" si="299"/>
        <v>105.576934471</v>
      </c>
      <c r="X850" s="476">
        <f t="shared" si="300"/>
        <v>517.62849667199998</v>
      </c>
      <c r="Y850" s="476">
        <f t="shared" si="301"/>
        <v>138.56286860599999</v>
      </c>
      <c r="Z850" s="478">
        <f t="shared" si="302"/>
        <v>0</v>
      </c>
      <c r="AA850" s="465">
        <f t="shared" si="303"/>
        <v>761.76829974899988</v>
      </c>
      <c r="AB850" s="429">
        <f t="shared" si="304"/>
        <v>0.16098231186580725</v>
      </c>
      <c r="AC850" s="454">
        <f t="shared" si="305"/>
        <v>94.9539409260518</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0</v>
      </c>
      <c r="V853" s="475">
        <f t="shared" si="298"/>
        <v>0</v>
      </c>
      <c r="W853" s="460">
        <f t="shared" si="299"/>
        <v>56.540254234000002</v>
      </c>
      <c r="X853" s="476">
        <f t="shared" si="300"/>
        <v>246.06700548399999</v>
      </c>
      <c r="Y853" s="476">
        <f t="shared" si="301"/>
        <v>55.848445050000002</v>
      </c>
      <c r="Z853" s="478">
        <f t="shared" si="302"/>
        <v>0</v>
      </c>
      <c r="AA853" s="465">
        <f t="shared" si="303"/>
        <v>358.45570476800003</v>
      </c>
      <c r="AB853" s="429">
        <f t="shared" si="304"/>
        <v>7.5751416899408286E-2</v>
      </c>
      <c r="AC853" s="454">
        <f t="shared" si="305"/>
        <v>92.112258015042329</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0</v>
      </c>
      <c r="V854" s="475">
        <f t="shared" si="298"/>
        <v>0</v>
      </c>
      <c r="W854" s="460">
        <f t="shared" si="299"/>
        <v>215.30853782400001</v>
      </c>
      <c r="X854" s="476">
        <f t="shared" si="300"/>
        <v>1105.90024806</v>
      </c>
      <c r="Y854" s="476">
        <f t="shared" si="301"/>
        <v>264.25011506800001</v>
      </c>
      <c r="Z854" s="478">
        <f t="shared" si="302"/>
        <v>0</v>
      </c>
      <c r="AA854" s="465">
        <f t="shared" si="303"/>
        <v>1585.458900952</v>
      </c>
      <c r="AB854" s="429">
        <f t="shared" si="304"/>
        <v>0.33505048625359257</v>
      </c>
      <c r="AC854" s="454">
        <f t="shared" si="305"/>
        <v>97.935287781627451</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0</v>
      </c>
      <c r="V855" s="475">
        <f t="shared" si="298"/>
        <v>0</v>
      </c>
      <c r="W855" s="460">
        <f t="shared" si="299"/>
        <v>94.822653834999997</v>
      </c>
      <c r="X855" s="476">
        <f t="shared" si="300"/>
        <v>438.59172608800003</v>
      </c>
      <c r="Y855" s="476">
        <f t="shared" si="301"/>
        <v>108.753328848</v>
      </c>
      <c r="Z855" s="478">
        <f t="shared" si="302"/>
        <v>0</v>
      </c>
      <c r="AA855" s="465">
        <f t="shared" si="303"/>
        <v>642.16770877100009</v>
      </c>
      <c r="AB855" s="429">
        <f t="shared" si="304"/>
        <v>0.13570746170139478</v>
      </c>
      <c r="AC855" s="454">
        <f t="shared" si="305"/>
        <v>97.361808279456866</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0</v>
      </c>
      <c r="V856" s="475">
        <f t="shared" si="298"/>
        <v>0</v>
      </c>
      <c r="W856" s="460">
        <f t="shared" si="299"/>
        <v>153.05632055799998</v>
      </c>
      <c r="X856" s="476">
        <f t="shared" si="300"/>
        <v>765.58362045199999</v>
      </c>
      <c r="Y856" s="476">
        <f t="shared" si="301"/>
        <v>191.34373888500002</v>
      </c>
      <c r="Z856" s="478">
        <f t="shared" si="302"/>
        <v>0</v>
      </c>
      <c r="AA856" s="465">
        <f t="shared" si="303"/>
        <v>1109.983679895</v>
      </c>
      <c r="AB856" s="429">
        <f t="shared" si="304"/>
        <v>0.23456967030748099</v>
      </c>
      <c r="AC856" s="454">
        <f t="shared" si="305"/>
        <v>97.616995176726334</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0</v>
      </c>
      <c r="V858" s="475">
        <f t="shared" si="298"/>
        <v>0</v>
      </c>
      <c r="W858" s="460">
        <f t="shared" si="299"/>
        <v>310.64318799299997</v>
      </c>
      <c r="X858" s="476">
        <f t="shared" si="300"/>
        <v>1991.1668172080001</v>
      </c>
      <c r="Y858" s="476">
        <f t="shared" si="301"/>
        <v>599.19797245299992</v>
      </c>
      <c r="Z858" s="478">
        <f t="shared" si="302"/>
        <v>0</v>
      </c>
      <c r="AA858" s="465">
        <f t="shared" si="303"/>
        <v>2901.0079776539997</v>
      </c>
      <c r="AB858" s="429">
        <f t="shared" si="304"/>
        <v>0.61306170280092975</v>
      </c>
      <c r="AC858" s="454">
        <f t="shared" si="305"/>
        <v>101.78997154921277</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0</v>
      </c>
      <c r="V859" s="475">
        <f t="shared" si="298"/>
        <v>0</v>
      </c>
      <c r="W859" s="460">
        <f t="shared" si="299"/>
        <v>204.95588438499999</v>
      </c>
      <c r="X859" s="476">
        <f t="shared" si="300"/>
        <v>1285.129327612</v>
      </c>
      <c r="Y859" s="476">
        <f t="shared" si="301"/>
        <v>421.42496328800001</v>
      </c>
      <c r="Z859" s="478">
        <f t="shared" si="302"/>
        <v>0</v>
      </c>
      <c r="AA859" s="465">
        <f t="shared" si="303"/>
        <v>1911.5101752850001</v>
      </c>
      <c r="AB859" s="429">
        <f t="shared" si="304"/>
        <v>0.40395396772717668</v>
      </c>
      <c r="AC859" s="454">
        <f t="shared" si="305"/>
        <v>100.92714693566749</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0</v>
      </c>
      <c r="V860" s="475">
        <f t="shared" si="298"/>
        <v>0</v>
      </c>
      <c r="W860" s="460">
        <f t="shared" si="299"/>
        <v>327.10690555499997</v>
      </c>
      <c r="X860" s="476">
        <f t="shared" si="300"/>
        <v>2089.6933970559999</v>
      </c>
      <c r="Y860" s="476">
        <f t="shared" si="301"/>
        <v>623.92521265699997</v>
      </c>
      <c r="Z860" s="478">
        <f t="shared" si="302"/>
        <v>0</v>
      </c>
      <c r="AA860" s="465">
        <f t="shared" si="303"/>
        <v>3040.725515268</v>
      </c>
      <c r="AB860" s="429">
        <f t="shared" si="304"/>
        <v>0.64258780965088758</v>
      </c>
      <c r="AC860" s="454">
        <f t="shared" si="305"/>
        <v>101.62064952031851</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0</v>
      </c>
      <c r="V861" s="475">
        <f t="shared" si="298"/>
        <v>0</v>
      </c>
      <c r="W861" s="460">
        <f t="shared" si="299"/>
        <v>248.15434764299999</v>
      </c>
      <c r="X861" s="476">
        <f t="shared" si="300"/>
        <v>1566.0455578200001</v>
      </c>
      <c r="Y861" s="476">
        <f t="shared" si="301"/>
        <v>487.57242914</v>
      </c>
      <c r="Z861" s="478">
        <f t="shared" si="302"/>
        <v>0</v>
      </c>
      <c r="AA861" s="465">
        <f t="shared" si="303"/>
        <v>2301.7723346030002</v>
      </c>
      <c r="AB861" s="429">
        <f t="shared" si="304"/>
        <v>0.4864269515221894</v>
      </c>
      <c r="AC861" s="454">
        <f t="shared" si="305"/>
        <v>100.31362206779892</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0</v>
      </c>
      <c r="V863" s="475">
        <f t="shared" si="298"/>
        <v>0</v>
      </c>
      <c r="W863" s="460">
        <f t="shared" si="299"/>
        <v>39.842549324000004</v>
      </c>
      <c r="X863" s="476">
        <f t="shared" si="300"/>
        <v>241.24315801999998</v>
      </c>
      <c r="Y863" s="476">
        <f t="shared" si="301"/>
        <v>92.052643631999999</v>
      </c>
      <c r="Z863" s="478">
        <f t="shared" si="302"/>
        <v>0</v>
      </c>
      <c r="AA863" s="465">
        <f t="shared" si="303"/>
        <v>373.13835097599997</v>
      </c>
      <c r="AB863" s="429">
        <f t="shared" si="304"/>
        <v>7.8854258448013512E-2</v>
      </c>
      <c r="AC863" s="454">
        <f t="shared" si="305"/>
        <v>96.75063901937601</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0</v>
      </c>
      <c r="V864" s="475">
        <f t="shared" si="298"/>
        <v>0</v>
      </c>
      <c r="W864" s="460">
        <f t="shared" si="299"/>
        <v>69.106936876000006</v>
      </c>
      <c r="X864" s="476">
        <f t="shared" si="300"/>
        <v>309.81909588000002</v>
      </c>
      <c r="Y864" s="476">
        <f t="shared" si="301"/>
        <v>87.005300970000008</v>
      </c>
      <c r="Z864" s="478">
        <f t="shared" si="302"/>
        <v>0</v>
      </c>
      <c r="AA864" s="465">
        <f t="shared" si="303"/>
        <v>465.93133372600005</v>
      </c>
      <c r="AB864" s="429">
        <f t="shared" si="304"/>
        <v>9.8463933585376168E-2</v>
      </c>
      <c r="AC864" s="454">
        <f t="shared" si="305"/>
        <v>103.63405346841749</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0</v>
      </c>
      <c r="V865" s="475">
        <f t="shared" si="298"/>
        <v>0</v>
      </c>
      <c r="W865" s="460">
        <f t="shared" si="299"/>
        <v>34.336131578999996</v>
      </c>
      <c r="X865" s="476">
        <f t="shared" si="300"/>
        <v>189.03250918800001</v>
      </c>
      <c r="Y865" s="476">
        <f t="shared" si="301"/>
        <v>47.225623253000002</v>
      </c>
      <c r="Z865" s="478">
        <f t="shared" si="302"/>
        <v>0</v>
      </c>
      <c r="AA865" s="465">
        <f t="shared" si="303"/>
        <v>270.59426401999997</v>
      </c>
      <c r="AB865" s="429">
        <f t="shared" si="304"/>
        <v>5.718391040152155E-2</v>
      </c>
      <c r="AC865" s="454">
        <f t="shared" si="305"/>
        <v>83.828509704317227</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0</v>
      </c>
      <c r="V866" s="475">
        <f t="shared" si="298"/>
        <v>0</v>
      </c>
      <c r="W866" s="460">
        <f t="shared" si="299"/>
        <v>46.805495669999999</v>
      </c>
      <c r="X866" s="476">
        <f t="shared" si="300"/>
        <v>489.12379956000001</v>
      </c>
      <c r="Y866" s="476">
        <f t="shared" si="301"/>
        <v>132.29395875599999</v>
      </c>
      <c r="Z866" s="478">
        <f t="shared" si="302"/>
        <v>0</v>
      </c>
      <c r="AA866" s="465">
        <f t="shared" si="303"/>
        <v>668.22325398599992</v>
      </c>
      <c r="AB866" s="429">
        <f t="shared" si="304"/>
        <v>0.14121370540701605</v>
      </c>
      <c r="AC866" s="454">
        <f t="shared" si="305"/>
        <v>104.4722086128359</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0</v>
      </c>
      <c r="V869" s="475">
        <f t="shared" si="298"/>
        <v>0</v>
      </c>
      <c r="W869" s="460">
        <f t="shared" si="299"/>
        <v>161.061185231</v>
      </c>
      <c r="X869" s="476">
        <f t="shared" si="300"/>
        <v>729.12854435999998</v>
      </c>
      <c r="Y869" s="476">
        <f t="shared" si="301"/>
        <v>188.960560152</v>
      </c>
      <c r="Z869" s="478">
        <f t="shared" si="302"/>
        <v>0</v>
      </c>
      <c r="AA869" s="465">
        <f t="shared" si="303"/>
        <v>1079.150289743</v>
      </c>
      <c r="AB869" s="429">
        <f t="shared" si="304"/>
        <v>0.22805373832269654</v>
      </c>
      <c r="AC869" s="454">
        <f t="shared" si="305"/>
        <v>92.73461145923072</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0</v>
      </c>
      <c r="V870" s="475">
        <f t="shared" si="298"/>
        <v>0</v>
      </c>
      <c r="W870" s="460">
        <f t="shared" si="299"/>
        <v>105.81353620599999</v>
      </c>
      <c r="X870" s="476">
        <f t="shared" si="300"/>
        <v>578.76522885199995</v>
      </c>
      <c r="Y870" s="476">
        <f t="shared" si="301"/>
        <v>159.34784285499998</v>
      </c>
      <c r="Z870" s="478">
        <f t="shared" si="302"/>
        <v>0</v>
      </c>
      <c r="AA870" s="465">
        <f t="shared" si="303"/>
        <v>843.92660791299988</v>
      </c>
      <c r="AB870" s="429">
        <f t="shared" si="304"/>
        <v>0.17834459169759084</v>
      </c>
      <c r="AC870" s="454">
        <f t="shared" si="305"/>
        <v>101.42444602752958</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0</v>
      </c>
      <c r="V871" s="475">
        <f t="shared" si="298"/>
        <v>0</v>
      </c>
      <c r="W871" s="460">
        <f t="shared" si="299"/>
        <v>102.80607545699999</v>
      </c>
      <c r="X871" s="476">
        <f t="shared" si="300"/>
        <v>450.29331744399997</v>
      </c>
      <c r="Y871" s="476">
        <f t="shared" si="301"/>
        <v>140.89275383899999</v>
      </c>
      <c r="Z871" s="478">
        <f t="shared" si="302"/>
        <v>0</v>
      </c>
      <c r="AA871" s="465">
        <f t="shared" si="303"/>
        <v>693.99214673999995</v>
      </c>
      <c r="AB871" s="429">
        <f t="shared" si="304"/>
        <v>0.14665937166948434</v>
      </c>
      <c r="AC871" s="454">
        <f t="shared" si="305"/>
        <v>95.057575929920247</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0</v>
      </c>
      <c r="V872" s="475">
        <f t="shared" si="298"/>
        <v>0</v>
      </c>
      <c r="W872" s="460">
        <f t="shared" si="299"/>
        <v>60.722298303999999</v>
      </c>
      <c r="X872" s="476">
        <f t="shared" si="300"/>
        <v>167.50606157600001</v>
      </c>
      <c r="Y872" s="476">
        <f t="shared" si="301"/>
        <v>24.107166232000001</v>
      </c>
      <c r="Z872" s="478">
        <f t="shared" si="302"/>
        <v>0</v>
      </c>
      <c r="AA872" s="465">
        <f t="shared" si="303"/>
        <v>252.335526112</v>
      </c>
      <c r="AB872" s="429">
        <f t="shared" si="304"/>
        <v>5.3325343641589182E-2</v>
      </c>
      <c r="AC872" s="454">
        <f t="shared" si="305"/>
        <v>73.25541154255265</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0</v>
      </c>
      <c r="V875" s="475">
        <f t="shared" si="298"/>
        <v>0</v>
      </c>
      <c r="W875" s="460">
        <f t="shared" si="299"/>
        <v>48.386490672000001</v>
      </c>
      <c r="X875" s="476">
        <f t="shared" si="300"/>
        <v>182.34899655199999</v>
      </c>
      <c r="Y875" s="476">
        <f t="shared" si="301"/>
        <v>43.079849008000004</v>
      </c>
      <c r="Z875" s="478">
        <f t="shared" si="302"/>
        <v>0</v>
      </c>
      <c r="AA875" s="465">
        <f t="shared" si="303"/>
        <v>273.81533623199999</v>
      </c>
      <c r="AB875" s="429">
        <f t="shared" si="304"/>
        <v>5.7864610361792052E-2</v>
      </c>
      <c r="AC875" s="454">
        <f t="shared" si="305"/>
        <v>80.838095713689967</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0</v>
      </c>
      <c r="V876" s="475">
        <f t="shared" si="298"/>
        <v>0</v>
      </c>
      <c r="W876" s="460">
        <f t="shared" si="299"/>
        <v>76.357031311</v>
      </c>
      <c r="X876" s="476">
        <f t="shared" si="300"/>
        <v>329.8058016</v>
      </c>
      <c r="Y876" s="476">
        <f t="shared" si="301"/>
        <v>74.266478230000004</v>
      </c>
      <c r="Z876" s="478">
        <f t="shared" si="302"/>
        <v>0</v>
      </c>
      <c r="AA876" s="465">
        <f t="shared" si="303"/>
        <v>480.42931114100003</v>
      </c>
      <c r="AB876" s="429">
        <f t="shared" si="304"/>
        <v>0.10152774960714286</v>
      </c>
      <c r="AC876" s="454">
        <f t="shared" si="305"/>
        <v>89.009372121525971</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0</v>
      </c>
      <c r="V877" s="475">
        <f t="shared" si="298"/>
        <v>0</v>
      </c>
      <c r="W877" s="460">
        <f t="shared" si="299"/>
        <v>82.233849012999997</v>
      </c>
      <c r="X877" s="476">
        <f t="shared" si="300"/>
        <v>303.792113696</v>
      </c>
      <c r="Y877" s="476">
        <f t="shared" si="301"/>
        <v>67.003501577999998</v>
      </c>
      <c r="Z877" s="478">
        <f t="shared" si="302"/>
        <v>0</v>
      </c>
      <c r="AA877" s="465">
        <f t="shared" si="303"/>
        <v>453.029464287</v>
      </c>
      <c r="AB877" s="429">
        <f t="shared" si="304"/>
        <v>9.573741848837701E-2</v>
      </c>
      <c r="AC877" s="454">
        <f t="shared" si="305"/>
        <v>85.272370148457185</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0</v>
      </c>
      <c r="V878" s="475">
        <f t="shared" si="298"/>
        <v>0</v>
      </c>
      <c r="W878" s="460">
        <f t="shared" si="299"/>
        <v>25.447821052000002</v>
      </c>
      <c r="X878" s="476">
        <f t="shared" si="300"/>
        <v>144.39974703599998</v>
      </c>
      <c r="Y878" s="476">
        <f t="shared" si="301"/>
        <v>36.915662252000004</v>
      </c>
      <c r="Z878" s="478">
        <f t="shared" si="302"/>
        <v>0</v>
      </c>
      <c r="AA878" s="465">
        <f t="shared" si="303"/>
        <v>206.76323033999998</v>
      </c>
      <c r="AB878" s="429">
        <f t="shared" si="304"/>
        <v>4.369468096787827E-2</v>
      </c>
      <c r="AC878" s="454">
        <f t="shared" si="305"/>
        <v>100.06277231715519</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0</v>
      </c>
      <c r="V879" s="475">
        <f t="shared" si="298"/>
        <v>0</v>
      </c>
      <c r="W879" s="460">
        <f t="shared" si="299"/>
        <v>61.321848618000004</v>
      </c>
      <c r="X879" s="476">
        <f t="shared" si="300"/>
        <v>277.45775314799999</v>
      </c>
      <c r="Y879" s="476">
        <f t="shared" si="301"/>
        <v>59.984379584000003</v>
      </c>
      <c r="Z879" s="478">
        <f t="shared" si="302"/>
        <v>0</v>
      </c>
      <c r="AA879" s="465">
        <f t="shared" si="303"/>
        <v>398.76398134999999</v>
      </c>
      <c r="AB879" s="429">
        <f t="shared" si="304"/>
        <v>8.4269649482248521E-2</v>
      </c>
      <c r="AC879" s="454">
        <f t="shared" si="305"/>
        <v>94.594028113515861</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0</v>
      </c>
      <c r="V880" s="475">
        <f t="shared" si="298"/>
        <v>0</v>
      </c>
      <c r="W880" s="460">
        <f t="shared" si="299"/>
        <v>273.15962065799999</v>
      </c>
      <c r="X880" s="476">
        <f t="shared" si="300"/>
        <v>1339.413567196</v>
      </c>
      <c r="Y880" s="476">
        <f t="shared" si="301"/>
        <v>330.89859539100001</v>
      </c>
      <c r="Z880" s="478">
        <f t="shared" si="302"/>
        <v>0</v>
      </c>
      <c r="AA880" s="465">
        <f t="shared" si="303"/>
        <v>1943.4717832450001</v>
      </c>
      <c r="AB880" s="429">
        <f t="shared" si="304"/>
        <v>0.41070832274830943</v>
      </c>
      <c r="AC880" s="454">
        <f t="shared" si="305"/>
        <v>97.365283004608386</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0</v>
      </c>
      <c r="V881" s="475">
        <f t="shared" si="298"/>
        <v>0</v>
      </c>
      <c r="W881" s="460">
        <f t="shared" si="299"/>
        <v>266.51122182299997</v>
      </c>
      <c r="X881" s="476">
        <f t="shared" si="300"/>
        <v>1455.5059463959999</v>
      </c>
      <c r="Y881" s="476">
        <f t="shared" si="301"/>
        <v>377.38978137599997</v>
      </c>
      <c r="Z881" s="478">
        <f t="shared" si="302"/>
        <v>0</v>
      </c>
      <c r="AA881" s="465">
        <f t="shared" si="303"/>
        <v>2099.4069495949998</v>
      </c>
      <c r="AB881" s="429">
        <f t="shared" si="304"/>
        <v>0.44366165460587487</v>
      </c>
      <c r="AC881" s="454">
        <f t="shared" si="305"/>
        <v>99.376422006076936</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0</v>
      </c>
      <c r="V882" s="475">
        <f t="shared" si="298"/>
        <v>0</v>
      </c>
      <c r="W882" s="460">
        <f t="shared" si="299"/>
        <v>313.31366285499996</v>
      </c>
      <c r="X882" s="476">
        <f t="shared" si="300"/>
        <v>1563.4134573200001</v>
      </c>
      <c r="Y882" s="476">
        <f t="shared" si="301"/>
        <v>374.33847797600004</v>
      </c>
      <c r="Z882" s="478">
        <f t="shared" si="302"/>
        <v>0</v>
      </c>
      <c r="AA882" s="465">
        <f t="shared" si="303"/>
        <v>2251.0655981509999</v>
      </c>
      <c r="AB882" s="429">
        <f t="shared" si="304"/>
        <v>0.47571124221280642</v>
      </c>
      <c r="AC882" s="454">
        <f t="shared" si="305"/>
        <v>97.944181938806921</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0</v>
      </c>
      <c r="V883" s="475">
        <f t="shared" si="298"/>
        <v>0</v>
      </c>
      <c r="W883" s="460">
        <f t="shared" si="299"/>
        <v>205.54891748399999</v>
      </c>
      <c r="X883" s="476">
        <f t="shared" si="300"/>
        <v>1151.697495916</v>
      </c>
      <c r="Y883" s="476">
        <f t="shared" si="301"/>
        <v>319.37424314899999</v>
      </c>
      <c r="Z883" s="478">
        <f t="shared" si="302"/>
        <v>0</v>
      </c>
      <c r="AA883" s="465">
        <f t="shared" si="303"/>
        <v>1676.6206565489999</v>
      </c>
      <c r="AB883" s="429">
        <f t="shared" si="304"/>
        <v>0.35431543883114963</v>
      </c>
      <c r="AC883" s="454">
        <f t="shared" si="305"/>
        <v>99.108662124693879</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0</v>
      </c>
      <c r="V884" s="475">
        <f t="shared" si="298"/>
        <v>0</v>
      </c>
      <c r="W884" s="460">
        <f t="shared" si="299"/>
        <v>298.983591472</v>
      </c>
      <c r="X884" s="476">
        <f t="shared" si="300"/>
        <v>1497.5355315520001</v>
      </c>
      <c r="Y884" s="476">
        <f t="shared" si="301"/>
        <v>398.00816652100002</v>
      </c>
      <c r="Z884" s="478">
        <f t="shared" si="302"/>
        <v>0</v>
      </c>
      <c r="AA884" s="465">
        <f t="shared" si="303"/>
        <v>2194.5272895449998</v>
      </c>
      <c r="AB884" s="429">
        <f t="shared" si="304"/>
        <v>0.46376316347104812</v>
      </c>
      <c r="AC884" s="454">
        <f t="shared" si="305"/>
        <v>96.773190204311291</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0</v>
      </c>
      <c r="V885" s="475">
        <f t="shared" si="298"/>
        <v>0</v>
      </c>
      <c r="W885" s="460">
        <f t="shared" si="299"/>
        <v>255.45388867</v>
      </c>
      <c r="X885" s="476">
        <f t="shared" si="300"/>
        <v>1722.2374362520002</v>
      </c>
      <c r="Y885" s="476">
        <f t="shared" si="301"/>
        <v>537.02155560099993</v>
      </c>
      <c r="Z885" s="478">
        <f t="shared" si="302"/>
        <v>0</v>
      </c>
      <c r="AA885" s="465">
        <f t="shared" si="303"/>
        <v>2514.712880523</v>
      </c>
      <c r="AB885" s="429">
        <f t="shared" si="304"/>
        <v>0.5314270668898986</v>
      </c>
      <c r="AC885" s="454">
        <f t="shared" si="305"/>
        <v>104.90134715201982</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0</v>
      </c>
      <c r="V886" s="475">
        <f t="shared" si="298"/>
        <v>0</v>
      </c>
      <c r="W886" s="460">
        <f t="shared" si="299"/>
        <v>234.13174686599999</v>
      </c>
      <c r="X886" s="476">
        <f t="shared" si="300"/>
        <v>1458.6882520040001</v>
      </c>
      <c r="Y886" s="476">
        <f t="shared" si="301"/>
        <v>459.34374039400001</v>
      </c>
      <c r="Z886" s="478">
        <f t="shared" si="302"/>
        <v>0</v>
      </c>
      <c r="AA886" s="465">
        <f t="shared" si="303"/>
        <v>2152.163739264</v>
      </c>
      <c r="AB886" s="429">
        <f t="shared" si="304"/>
        <v>0.45481059578698224</v>
      </c>
      <c r="AC886" s="454">
        <f t="shared" si="305"/>
        <v>103.48592420221929</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0</v>
      </c>
      <c r="V887" s="475">
        <f t="shared" si="298"/>
        <v>0</v>
      </c>
      <c r="W887" s="460">
        <f t="shared" si="299"/>
        <v>181.45248813200001</v>
      </c>
      <c r="X887" s="476">
        <f t="shared" si="300"/>
        <v>1376.794428984</v>
      </c>
      <c r="Y887" s="476">
        <f t="shared" si="301"/>
        <v>469.65802044599997</v>
      </c>
      <c r="Z887" s="478">
        <f t="shared" si="302"/>
        <v>0</v>
      </c>
      <c r="AA887" s="465">
        <f t="shared" si="303"/>
        <v>2027.904937562</v>
      </c>
      <c r="AB887" s="429">
        <f t="shared" si="304"/>
        <v>0.42855133929881656</v>
      </c>
      <c r="AC887" s="454">
        <f t="shared" si="305"/>
        <v>106.59652967654254</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0</v>
      </c>
      <c r="V888" s="475">
        <f t="shared" si="298"/>
        <v>0</v>
      </c>
      <c r="W888" s="460">
        <f t="shared" si="299"/>
        <v>346.00326088699995</v>
      </c>
      <c r="X888" s="476">
        <f t="shared" si="300"/>
        <v>1947.902760292</v>
      </c>
      <c r="Y888" s="476">
        <f t="shared" si="301"/>
        <v>554.71009459900006</v>
      </c>
      <c r="Z888" s="478">
        <f t="shared" si="302"/>
        <v>0</v>
      </c>
      <c r="AA888" s="465">
        <f t="shared" si="303"/>
        <v>2848.6161157780002</v>
      </c>
      <c r="AB888" s="429">
        <f t="shared" si="304"/>
        <v>0.6019898807645816</v>
      </c>
      <c r="AC888" s="454">
        <f t="shared" si="305"/>
        <v>100.52755142644003</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0</v>
      </c>
      <c r="V889" s="475">
        <f t="shared" si="298"/>
        <v>0</v>
      </c>
      <c r="W889" s="460">
        <f t="shared" si="299"/>
        <v>216.694559333</v>
      </c>
      <c r="X889" s="476">
        <f t="shared" si="300"/>
        <v>1469.0067153</v>
      </c>
      <c r="Y889" s="476">
        <f t="shared" si="301"/>
        <v>453.00745389499997</v>
      </c>
      <c r="Z889" s="478">
        <f t="shared" si="302"/>
        <v>0</v>
      </c>
      <c r="AA889" s="465">
        <f t="shared" si="303"/>
        <v>2138.7087285279999</v>
      </c>
      <c r="AB889" s="429">
        <f t="shared" si="304"/>
        <v>0.45196718692476751</v>
      </c>
      <c r="AC889" s="454">
        <f t="shared" si="305"/>
        <v>104.6977692016317</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0</v>
      </c>
      <c r="V891" s="475">
        <f t="shared" si="298"/>
        <v>0</v>
      </c>
      <c r="W891" s="460">
        <f t="shared" si="299"/>
        <v>62.237619743000003</v>
      </c>
      <c r="X891" s="476">
        <f t="shared" si="300"/>
        <v>277.74413346799997</v>
      </c>
      <c r="Y891" s="476">
        <f t="shared" si="301"/>
        <v>60.142430795999999</v>
      </c>
      <c r="Z891" s="478">
        <f t="shared" si="302"/>
        <v>0</v>
      </c>
      <c r="AA891" s="465">
        <f t="shared" si="303"/>
        <v>400.12418400699994</v>
      </c>
      <c r="AB891" s="429">
        <f t="shared" si="304"/>
        <v>8.4557097211961099E-2</v>
      </c>
      <c r="AC891" s="454">
        <f t="shared" si="305"/>
        <v>88.433058881787034</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0</v>
      </c>
      <c r="V893" s="475">
        <f t="shared" si="298"/>
        <v>0</v>
      </c>
      <c r="W893" s="460">
        <f t="shared" si="299"/>
        <v>138.92990190200001</v>
      </c>
      <c r="X893" s="476">
        <f t="shared" si="300"/>
        <v>690.43266229199992</v>
      </c>
      <c r="Y893" s="476">
        <f t="shared" si="301"/>
        <v>138.59712585</v>
      </c>
      <c r="Z893" s="478">
        <f t="shared" si="302"/>
        <v>0</v>
      </c>
      <c r="AA893" s="465">
        <f t="shared" si="303"/>
        <v>967.9596900439999</v>
      </c>
      <c r="AB893" s="429">
        <f t="shared" si="304"/>
        <v>0.20455614751563819</v>
      </c>
      <c r="AC893" s="454">
        <f t="shared" si="305"/>
        <v>95.474010267860692</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0</v>
      </c>
      <c r="V894" s="475">
        <f t="shared" si="298"/>
        <v>0</v>
      </c>
      <c r="W894" s="460">
        <f t="shared" si="299"/>
        <v>142.24313110699998</v>
      </c>
      <c r="X894" s="476">
        <f t="shared" si="300"/>
        <v>736.07406189999995</v>
      </c>
      <c r="Y894" s="476">
        <f t="shared" si="301"/>
        <v>208.476201661</v>
      </c>
      <c r="Z894" s="478">
        <f t="shared" si="302"/>
        <v>0</v>
      </c>
      <c r="AA894" s="465">
        <f t="shared" si="303"/>
        <v>1086.793394668</v>
      </c>
      <c r="AB894" s="429">
        <f t="shared" si="304"/>
        <v>0.22966893378444633</v>
      </c>
      <c r="AC894" s="454">
        <f t="shared" si="305"/>
        <v>101.53269899141877</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0</v>
      </c>
      <c r="V895" s="475">
        <f t="shared" si="298"/>
        <v>0</v>
      </c>
      <c r="W895" s="460">
        <f t="shared" si="299"/>
        <v>298.33473823899999</v>
      </c>
      <c r="X895" s="476">
        <f t="shared" si="300"/>
        <v>1841.8768180279999</v>
      </c>
      <c r="Y895" s="476">
        <f t="shared" si="301"/>
        <v>546.21702926500006</v>
      </c>
      <c r="Z895" s="478">
        <f t="shared" si="302"/>
        <v>0</v>
      </c>
      <c r="AA895" s="465">
        <f t="shared" si="303"/>
        <v>2686.4285855319995</v>
      </c>
      <c r="AB895" s="429">
        <f t="shared" si="304"/>
        <v>0.56771525476162288</v>
      </c>
      <c r="AC895" s="454">
        <f t="shared" si="305"/>
        <v>102.17365638303653</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0</v>
      </c>
      <c r="V897" s="475">
        <f t="shared" si="298"/>
        <v>0</v>
      </c>
      <c r="W897" s="460">
        <f t="shared" si="299"/>
        <v>166.77559820499999</v>
      </c>
      <c r="X897" s="476">
        <f t="shared" si="300"/>
        <v>1169.056814668</v>
      </c>
      <c r="Y897" s="476">
        <f t="shared" si="301"/>
        <v>385.23285367599999</v>
      </c>
      <c r="Z897" s="478">
        <f t="shared" si="302"/>
        <v>0</v>
      </c>
      <c r="AA897" s="465">
        <f t="shared" si="303"/>
        <v>1721.0652665490002</v>
      </c>
      <c r="AB897" s="429">
        <f t="shared" si="304"/>
        <v>0.36370779090215555</v>
      </c>
      <c r="AC897" s="454">
        <f t="shared" si="305"/>
        <v>104.59767822134434</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0</v>
      </c>
      <c r="V898" s="475">
        <f t="shared" si="298"/>
        <v>0</v>
      </c>
      <c r="W898" s="460">
        <f t="shared" si="299"/>
        <v>81.409179840999997</v>
      </c>
      <c r="X898" s="476">
        <f t="shared" si="300"/>
        <v>597.63337417600007</v>
      </c>
      <c r="Y898" s="476">
        <f t="shared" si="301"/>
        <v>173.21650783699999</v>
      </c>
      <c r="Z898" s="478">
        <f t="shared" si="302"/>
        <v>0</v>
      </c>
      <c r="AA898" s="465">
        <f t="shared" si="303"/>
        <v>852.25906185400004</v>
      </c>
      <c r="AB898" s="429">
        <f t="shared" si="304"/>
        <v>0.18010546531149621</v>
      </c>
      <c r="AC898" s="454">
        <f t="shared" si="305"/>
        <v>101.18784768778737</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0</v>
      </c>
      <c r="V899" s="475">
        <f t="shared" si="298"/>
        <v>0</v>
      </c>
      <c r="W899" s="460">
        <f t="shared" si="299"/>
        <v>108.591590987</v>
      </c>
      <c r="X899" s="476">
        <f t="shared" si="300"/>
        <v>518.93487817999994</v>
      </c>
      <c r="Y899" s="476">
        <f t="shared" si="301"/>
        <v>130.07443661799999</v>
      </c>
      <c r="Z899" s="478">
        <f t="shared" si="302"/>
        <v>0</v>
      </c>
      <c r="AA899" s="465">
        <f t="shared" si="303"/>
        <v>757.6009057849999</v>
      </c>
      <c r="AB899" s="429">
        <f t="shared" si="304"/>
        <v>0.16010162844146236</v>
      </c>
      <c r="AC899" s="454">
        <f t="shared" si="305"/>
        <v>101.36629157876682</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0</v>
      </c>
      <c r="V900" s="475">
        <f t="shared" si="298"/>
        <v>0</v>
      </c>
      <c r="W900" s="460">
        <f t="shared" si="299"/>
        <v>83.215260811999997</v>
      </c>
      <c r="X900" s="476">
        <f t="shared" si="300"/>
        <v>369.75863310400001</v>
      </c>
      <c r="Y900" s="476">
        <f t="shared" si="301"/>
        <v>92.461143319999991</v>
      </c>
      <c r="Z900" s="478">
        <f t="shared" si="302"/>
        <v>0</v>
      </c>
      <c r="AA900" s="465">
        <f t="shared" si="303"/>
        <v>545.43503723599997</v>
      </c>
      <c r="AB900" s="429">
        <f t="shared" si="304"/>
        <v>0.11526522342265426</v>
      </c>
      <c r="AC900" s="454">
        <f t="shared" si="305"/>
        <v>100.54135620374043</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0</v>
      </c>
      <c r="V901" s="475">
        <f t="shared" si="298"/>
        <v>0</v>
      </c>
      <c r="W901" s="460">
        <f t="shared" si="299"/>
        <v>133.77157844800001</v>
      </c>
      <c r="X901" s="476">
        <f t="shared" si="300"/>
        <v>585.197685084</v>
      </c>
      <c r="Y901" s="476">
        <f t="shared" si="301"/>
        <v>133.76535676200001</v>
      </c>
      <c r="Z901" s="478">
        <f t="shared" si="302"/>
        <v>0</v>
      </c>
      <c r="AA901" s="465">
        <f t="shared" si="303"/>
        <v>852.73462029400002</v>
      </c>
      <c r="AB901" s="429">
        <f t="shared" si="304"/>
        <v>0.18020596371386308</v>
      </c>
      <c r="AC901" s="454">
        <f t="shared" si="305"/>
        <v>89.223222401105559</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0</v>
      </c>
      <c r="V903" s="475">
        <f t="shared" si="298"/>
        <v>0</v>
      </c>
      <c r="W903" s="460">
        <f t="shared" si="299"/>
        <v>183.701771458</v>
      </c>
      <c r="X903" s="476">
        <f t="shared" si="300"/>
        <v>1052.0015578759999</v>
      </c>
      <c r="Y903" s="476">
        <f t="shared" si="301"/>
        <v>289.56625391299997</v>
      </c>
      <c r="Z903" s="478">
        <f t="shared" si="302"/>
        <v>0</v>
      </c>
      <c r="AA903" s="465">
        <f t="shared" si="303"/>
        <v>1525.2695832469999</v>
      </c>
      <c r="AB903" s="429">
        <f t="shared" si="304"/>
        <v>0.32233085022125951</v>
      </c>
      <c r="AC903" s="454">
        <f t="shared" si="305"/>
        <v>101.49952207210353</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0</v>
      </c>
      <c r="V904" s="475">
        <f t="shared" si="298"/>
        <v>0</v>
      </c>
      <c r="W904" s="460">
        <f t="shared" si="299"/>
        <v>231.422622236</v>
      </c>
      <c r="X904" s="476">
        <f t="shared" si="300"/>
        <v>1342.8191573240001</v>
      </c>
      <c r="Y904" s="476">
        <f t="shared" si="301"/>
        <v>408.24845788600004</v>
      </c>
      <c r="Z904" s="478">
        <f t="shared" si="302"/>
        <v>0</v>
      </c>
      <c r="AA904" s="465">
        <f t="shared" si="303"/>
        <v>1982.4902374460003</v>
      </c>
      <c r="AB904" s="429">
        <f t="shared" si="304"/>
        <v>0.41895398086348273</v>
      </c>
      <c r="AC904" s="454">
        <f t="shared" si="305"/>
        <v>100.40935498046825</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0</v>
      </c>
      <c r="V905" s="475">
        <f t="shared" ref="V905:V968" si="319">IFERROR(V$5*I905,"")</f>
        <v>0</v>
      </c>
      <c r="W905" s="460">
        <f t="shared" ref="W905:W968" si="320">IFERROR(W$5*K905,"")</f>
        <v>103.19059922</v>
      </c>
      <c r="X905" s="476">
        <f t="shared" ref="X905:X968" si="321">IFERROR(X$5*M905,"")</f>
        <v>580.15650583999991</v>
      </c>
      <c r="Y905" s="476">
        <f t="shared" ref="Y905:Y968" si="322">IFERROR(Y$5*O905,"")</f>
        <v>157.030558574</v>
      </c>
      <c r="Z905" s="478">
        <f t="shared" ref="Z905:Z968" si="323">IFERROR(Z$5*Q905,"")</f>
        <v>0</v>
      </c>
      <c r="AA905" s="465">
        <f t="shared" ref="AA905:AA968" si="324">IFERROR(SUM(U905:Z905),"")</f>
        <v>840.37766363399987</v>
      </c>
      <c r="AB905" s="429">
        <f t="shared" ref="AB905:AB968" si="325">IF(OR(AA905="", AA905=0), "", AA905/$AA$5)</f>
        <v>0.17759460347295011</v>
      </c>
      <c r="AC905" s="454">
        <f t="shared" ref="AC905:AC968" si="326">IF(OR(AB905="", AB905=0), "", IF(AN905&gt;0, AB905/AN905*100, ""))</f>
        <v>99.714987642071819</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0</v>
      </c>
      <c r="V906" s="475">
        <f t="shared" si="319"/>
        <v>0</v>
      </c>
      <c r="W906" s="460">
        <f t="shared" si="320"/>
        <v>35.163199339999998</v>
      </c>
      <c r="X906" s="476">
        <f t="shared" si="321"/>
        <v>182.58800474</v>
      </c>
      <c r="Y906" s="476">
        <f t="shared" si="322"/>
        <v>37.521797924000005</v>
      </c>
      <c r="Z906" s="478">
        <f t="shared" si="323"/>
        <v>0</v>
      </c>
      <c r="AA906" s="465">
        <f t="shared" si="324"/>
        <v>255.27300200400001</v>
      </c>
      <c r="AB906" s="429">
        <f t="shared" si="325"/>
        <v>5.3946112004226547E-2</v>
      </c>
      <c r="AC906" s="454">
        <f t="shared" si="326"/>
        <v>98.058509580538313</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0</v>
      </c>
      <c r="V907" s="475">
        <f t="shared" si="319"/>
        <v>0</v>
      </c>
      <c r="W907" s="460">
        <f t="shared" si="320"/>
        <v>21.521386828000001</v>
      </c>
      <c r="X907" s="476">
        <f t="shared" si="321"/>
        <v>86.394224219999998</v>
      </c>
      <c r="Y907" s="476">
        <f t="shared" si="322"/>
        <v>18.741678684</v>
      </c>
      <c r="Z907" s="478">
        <f t="shared" si="323"/>
        <v>0</v>
      </c>
      <c r="AA907" s="465">
        <f t="shared" si="324"/>
        <v>126.65728973200001</v>
      </c>
      <c r="AB907" s="429">
        <f t="shared" si="325"/>
        <v>2.6766122090448017E-2</v>
      </c>
      <c r="AC907" s="454">
        <f t="shared" si="326"/>
        <v>81.959901147238114</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0</v>
      </c>
      <c r="V909" s="475">
        <f t="shared" si="319"/>
        <v>0</v>
      </c>
      <c r="W909" s="460">
        <f t="shared" si="320"/>
        <v>336.77364447399998</v>
      </c>
      <c r="X909" s="476">
        <f t="shared" si="321"/>
        <v>1875.5586050080001</v>
      </c>
      <c r="Y909" s="476">
        <f t="shared" si="322"/>
        <v>526.70588445199996</v>
      </c>
      <c r="Z909" s="478">
        <f t="shared" si="323"/>
        <v>0</v>
      </c>
      <c r="AA909" s="465">
        <f t="shared" si="324"/>
        <v>2739.0381339340001</v>
      </c>
      <c r="AB909" s="429">
        <f t="shared" si="325"/>
        <v>0.57883307986770927</v>
      </c>
      <c r="AC909" s="454">
        <f t="shared" si="326"/>
        <v>100.24027696421567</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0</v>
      </c>
      <c r="V910" s="475">
        <f t="shared" si="319"/>
        <v>0</v>
      </c>
      <c r="W910" s="460">
        <f t="shared" si="320"/>
        <v>156.70344870000002</v>
      </c>
      <c r="X910" s="476">
        <f t="shared" si="321"/>
        <v>905.4333947240001</v>
      </c>
      <c r="Y910" s="476">
        <f t="shared" si="322"/>
        <v>261.71107061200001</v>
      </c>
      <c r="Z910" s="478">
        <f t="shared" si="323"/>
        <v>0</v>
      </c>
      <c r="AA910" s="465">
        <f t="shared" si="324"/>
        <v>1323.847914036</v>
      </c>
      <c r="AB910" s="429">
        <f t="shared" si="325"/>
        <v>0.27976498606001693</v>
      </c>
      <c r="AC910" s="454">
        <f t="shared" si="326"/>
        <v>100.0042253483208</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0</v>
      </c>
      <c r="V911" s="475">
        <f t="shared" si="319"/>
        <v>0</v>
      </c>
      <c r="W911" s="460">
        <f t="shared" si="320"/>
        <v>53.057823240999994</v>
      </c>
      <c r="X911" s="476">
        <f t="shared" si="321"/>
        <v>298.30082945199996</v>
      </c>
      <c r="Y911" s="476">
        <f t="shared" si="322"/>
        <v>83.77067066299999</v>
      </c>
      <c r="Z911" s="478">
        <f t="shared" si="323"/>
        <v>0</v>
      </c>
      <c r="AA911" s="465">
        <f t="shared" si="324"/>
        <v>435.12932335599993</v>
      </c>
      <c r="AB911" s="429">
        <f t="shared" si="325"/>
        <v>9.195463299999998E-2</v>
      </c>
      <c r="AC911" s="454">
        <f t="shared" si="326"/>
        <v>99.223661421868385</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0</v>
      </c>
      <c r="V912" s="475">
        <f t="shared" si="319"/>
        <v>0</v>
      </c>
      <c r="W912" s="460">
        <f t="shared" si="320"/>
        <v>17.042367781999999</v>
      </c>
      <c r="X912" s="476">
        <f t="shared" si="321"/>
        <v>95.815322503999994</v>
      </c>
      <c r="Y912" s="476">
        <f t="shared" si="322"/>
        <v>26.240133349000001</v>
      </c>
      <c r="Z912" s="478">
        <f t="shared" si="323"/>
        <v>0</v>
      </c>
      <c r="AA912" s="465">
        <f t="shared" si="324"/>
        <v>139.097823635</v>
      </c>
      <c r="AB912" s="429">
        <f t="shared" si="325"/>
        <v>2.9395144470625526E-2</v>
      </c>
      <c r="AC912" s="454">
        <f t="shared" si="326"/>
        <v>99.80735810837416</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0</v>
      </c>
      <c r="V913" s="475">
        <f t="shared" si="319"/>
        <v>0</v>
      </c>
      <c r="W913" s="460">
        <f t="shared" si="320"/>
        <v>13.378932466</v>
      </c>
      <c r="X913" s="476">
        <f t="shared" si="321"/>
        <v>65.029668427999994</v>
      </c>
      <c r="Y913" s="476">
        <f t="shared" si="322"/>
        <v>16.023310254999998</v>
      </c>
      <c r="Z913" s="478">
        <f t="shared" si="323"/>
        <v>0</v>
      </c>
      <c r="AA913" s="465">
        <f t="shared" si="324"/>
        <v>94.431911148999987</v>
      </c>
      <c r="AB913" s="429">
        <f t="shared" si="325"/>
        <v>1.9956025179416734E-2</v>
      </c>
      <c r="AC913" s="454">
        <f t="shared" si="326"/>
        <v>96.050193848084163</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0</v>
      </c>
      <c r="V915" s="475">
        <f t="shared" si="319"/>
        <v>0</v>
      </c>
      <c r="W915" s="460">
        <f t="shared" si="320"/>
        <v>25.131925668999997</v>
      </c>
      <c r="X915" s="476">
        <f t="shared" si="321"/>
        <v>141.22949937600001</v>
      </c>
      <c r="Y915" s="476">
        <f t="shared" si="322"/>
        <v>28.839969745999998</v>
      </c>
      <c r="Z915" s="478">
        <f t="shared" si="323"/>
        <v>0</v>
      </c>
      <c r="AA915" s="465">
        <f t="shared" si="324"/>
        <v>195.20139479100001</v>
      </c>
      <c r="AB915" s="429">
        <f t="shared" si="325"/>
        <v>4.1251351392857148E-2</v>
      </c>
      <c r="AC915" s="454">
        <f t="shared" si="326"/>
        <v>98.859078033440625</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0</v>
      </c>
      <c r="V916" s="475">
        <f t="shared" si="319"/>
        <v>0</v>
      </c>
      <c r="W916" s="460">
        <f t="shared" si="320"/>
        <v>3.0669719520000003</v>
      </c>
      <c r="X916" s="476">
        <f t="shared" si="321"/>
        <v>17.068484420000001</v>
      </c>
      <c r="Y916" s="476">
        <f t="shared" si="322"/>
        <v>3.471045739</v>
      </c>
      <c r="Z916" s="478">
        <f t="shared" si="323"/>
        <v>0</v>
      </c>
      <c r="AA916" s="465">
        <f t="shared" si="324"/>
        <v>23.606502111000001</v>
      </c>
      <c r="AB916" s="429">
        <f t="shared" si="325"/>
        <v>4.9886944444209637E-3</v>
      </c>
      <c r="AC916" s="454">
        <f t="shared" si="326"/>
        <v>98.385064691251088</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0</v>
      </c>
      <c r="V917" s="475">
        <f t="shared" si="319"/>
        <v>0</v>
      </c>
      <c r="W917" s="460">
        <f t="shared" si="320"/>
        <v>0.62213467099999997</v>
      </c>
      <c r="X917" s="476">
        <f t="shared" si="321"/>
        <v>3.4977554119999996</v>
      </c>
      <c r="Y917" s="476">
        <f t="shared" si="322"/>
        <v>0.23693652400000001</v>
      </c>
      <c r="Z917" s="478">
        <f t="shared" si="323"/>
        <v>0</v>
      </c>
      <c r="AA917" s="465">
        <f t="shared" si="324"/>
        <v>4.3568266069999995</v>
      </c>
      <c r="AB917" s="429">
        <f t="shared" si="325"/>
        <v>9.2071568195266264E-4</v>
      </c>
      <c r="AC917" s="454">
        <f t="shared" si="326"/>
        <v>88.879682911005801</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0</v>
      </c>
      <c r="V918" s="475">
        <f t="shared" si="319"/>
        <v>0</v>
      </c>
      <c r="W918" s="460">
        <f t="shared" si="320"/>
        <v>8.1308526229999991</v>
      </c>
      <c r="X918" s="476">
        <f t="shared" si="321"/>
        <v>29.714134923999996</v>
      </c>
      <c r="Y918" s="476">
        <f t="shared" si="322"/>
        <v>5.3572703279999994</v>
      </c>
      <c r="Z918" s="478">
        <f t="shared" si="323"/>
        <v>0</v>
      </c>
      <c r="AA918" s="465">
        <f t="shared" si="324"/>
        <v>43.202257874999994</v>
      </c>
      <c r="AB918" s="429">
        <f t="shared" si="325"/>
        <v>9.1298093565088737E-3</v>
      </c>
      <c r="AC918" s="454">
        <f t="shared" si="326"/>
        <v>86.729818992914844</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0</v>
      </c>
      <c r="V919" s="475">
        <f t="shared" si="319"/>
        <v>0</v>
      </c>
      <c r="W919" s="460">
        <f t="shared" si="320"/>
        <v>32.569894765999997</v>
      </c>
      <c r="X919" s="476">
        <f t="shared" si="321"/>
        <v>185.486359784</v>
      </c>
      <c r="Y919" s="476">
        <f t="shared" si="322"/>
        <v>54.602543230000002</v>
      </c>
      <c r="Z919" s="478">
        <f t="shared" si="323"/>
        <v>0</v>
      </c>
      <c r="AA919" s="465">
        <f t="shared" si="324"/>
        <v>272.65879777999999</v>
      </c>
      <c r="AB919" s="429">
        <f t="shared" si="325"/>
        <v>5.7620202404902787E-2</v>
      </c>
      <c r="AC919" s="454">
        <f t="shared" si="326"/>
        <v>98.848532525279637</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0</v>
      </c>
      <c r="V920" s="475">
        <f t="shared" si="319"/>
        <v>0</v>
      </c>
      <c r="W920" s="460">
        <f t="shared" si="320"/>
        <v>18.167576058999998</v>
      </c>
      <c r="X920" s="476">
        <f t="shared" si="321"/>
        <v>121.63863626799998</v>
      </c>
      <c r="Y920" s="476">
        <f t="shared" si="322"/>
        <v>47.949189558</v>
      </c>
      <c r="Z920" s="478">
        <f t="shared" si="323"/>
        <v>0</v>
      </c>
      <c r="AA920" s="465">
        <f t="shared" si="324"/>
        <v>187.75540188499997</v>
      </c>
      <c r="AB920" s="429">
        <f t="shared" si="325"/>
        <v>3.9677811049239217E-2</v>
      </c>
      <c r="AC920" s="454">
        <f t="shared" si="326"/>
        <v>106.86469486367199</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0</v>
      </c>
      <c r="V921" s="475">
        <f t="shared" si="319"/>
        <v>0</v>
      </c>
      <c r="W921" s="460">
        <f t="shared" si="320"/>
        <v>14.368996957</v>
      </c>
      <c r="X921" s="476">
        <f t="shared" si="321"/>
        <v>78.523563296000006</v>
      </c>
      <c r="Y921" s="476">
        <f t="shared" si="322"/>
        <v>22.051469224000002</v>
      </c>
      <c r="Z921" s="478">
        <f t="shared" si="323"/>
        <v>0</v>
      </c>
      <c r="AA921" s="465">
        <f t="shared" si="324"/>
        <v>114.944029477</v>
      </c>
      <c r="AB921" s="429">
        <f t="shared" si="325"/>
        <v>2.4290792366229923E-2</v>
      </c>
      <c r="AC921" s="454">
        <f t="shared" si="326"/>
        <v>100.48685244535629</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0</v>
      </c>
      <c r="V922" s="475">
        <f t="shared" si="319"/>
        <v>0</v>
      </c>
      <c r="W922" s="460">
        <f t="shared" si="320"/>
        <v>2.4828252299999996</v>
      </c>
      <c r="X922" s="476">
        <f t="shared" si="321"/>
        <v>16.258655504</v>
      </c>
      <c r="Y922" s="476">
        <f t="shared" si="322"/>
        <v>4.0682098829999997</v>
      </c>
      <c r="Z922" s="478">
        <f t="shared" si="323"/>
        <v>0</v>
      </c>
      <c r="AA922" s="465">
        <f t="shared" si="324"/>
        <v>22.809690617000001</v>
      </c>
      <c r="AB922" s="429">
        <f t="shared" si="325"/>
        <v>4.8203065547337285E-3</v>
      </c>
      <c r="AC922" s="454">
        <f t="shared" si="326"/>
        <v>95.583170196138099</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0</v>
      </c>
      <c r="V923" s="475">
        <f t="shared" si="319"/>
        <v>0</v>
      </c>
      <c r="W923" s="460">
        <f t="shared" si="320"/>
        <v>45.596801262999996</v>
      </c>
      <c r="X923" s="476">
        <f t="shared" si="321"/>
        <v>287.74791903200003</v>
      </c>
      <c r="Y923" s="476">
        <f t="shared" si="322"/>
        <v>88.453343669000006</v>
      </c>
      <c r="Z923" s="478">
        <f t="shared" si="323"/>
        <v>0</v>
      </c>
      <c r="AA923" s="465">
        <f t="shared" si="324"/>
        <v>421.79806396399999</v>
      </c>
      <c r="AB923" s="429">
        <f t="shared" si="325"/>
        <v>8.9137376154691458E-2</v>
      </c>
      <c r="AC923" s="454">
        <f t="shared" si="326"/>
        <v>100.66181574723139</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0</v>
      </c>
      <c r="V924" s="475">
        <f t="shared" si="319"/>
        <v>0</v>
      </c>
      <c r="W924" s="460">
        <f t="shared" si="320"/>
        <v>117.05964818</v>
      </c>
      <c r="X924" s="476">
        <f t="shared" si="321"/>
        <v>649.17579793599998</v>
      </c>
      <c r="Y924" s="476">
        <f t="shared" si="322"/>
        <v>199.01570807599998</v>
      </c>
      <c r="Z924" s="478">
        <f t="shared" si="323"/>
        <v>0</v>
      </c>
      <c r="AA924" s="465">
        <f t="shared" si="324"/>
        <v>965.25115419199994</v>
      </c>
      <c r="AB924" s="429">
        <f t="shared" si="325"/>
        <v>0.2039837603956044</v>
      </c>
      <c r="AC924" s="454">
        <f t="shared" si="326"/>
        <v>99.58953435001861</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0</v>
      </c>
      <c r="V925" s="475">
        <f t="shared" si="319"/>
        <v>0</v>
      </c>
      <c r="W925" s="460">
        <f t="shared" si="320"/>
        <v>6.2631543990000003</v>
      </c>
      <c r="X925" s="476">
        <f t="shared" si="321"/>
        <v>43.187907260000003</v>
      </c>
      <c r="Y925" s="476">
        <f t="shared" si="322"/>
        <v>10.330790105</v>
      </c>
      <c r="Z925" s="478">
        <f t="shared" si="323"/>
        <v>0</v>
      </c>
      <c r="AA925" s="465">
        <f t="shared" si="324"/>
        <v>59.781851764000002</v>
      </c>
      <c r="AB925" s="429">
        <f t="shared" si="325"/>
        <v>1.263352742265427E-2</v>
      </c>
      <c r="AC925" s="454">
        <f t="shared" si="326"/>
        <v>98.000363861171522</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0</v>
      </c>
      <c r="V927" s="475">
        <f t="shared" si="319"/>
        <v>0</v>
      </c>
      <c r="W927" s="460">
        <f t="shared" si="320"/>
        <v>271.75646109500002</v>
      </c>
      <c r="X927" s="476">
        <f t="shared" si="321"/>
        <v>1910.3269892520002</v>
      </c>
      <c r="Y927" s="476">
        <f t="shared" si="322"/>
        <v>573.65501465</v>
      </c>
      <c r="Z927" s="478">
        <f t="shared" si="323"/>
        <v>0</v>
      </c>
      <c r="AA927" s="465">
        <f t="shared" si="324"/>
        <v>2755.7384649969999</v>
      </c>
      <c r="AB927" s="429">
        <f t="shared" si="325"/>
        <v>0.58236231297485208</v>
      </c>
      <c r="AC927" s="454">
        <f t="shared" si="326"/>
        <v>106.49112749280283</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0</v>
      </c>
      <c r="V928" s="475">
        <f t="shared" si="319"/>
        <v>0</v>
      </c>
      <c r="W928" s="460">
        <f t="shared" si="320"/>
        <v>220.11522997700001</v>
      </c>
      <c r="X928" s="476">
        <f t="shared" si="321"/>
        <v>1398.4671680200001</v>
      </c>
      <c r="Y928" s="476">
        <f t="shared" si="322"/>
        <v>401.78220721600002</v>
      </c>
      <c r="Z928" s="478">
        <f t="shared" si="323"/>
        <v>0</v>
      </c>
      <c r="AA928" s="465">
        <f t="shared" si="324"/>
        <v>2020.364605213</v>
      </c>
      <c r="AB928" s="429">
        <f t="shared" si="325"/>
        <v>0.42695786247104817</v>
      </c>
      <c r="AC928" s="454">
        <f t="shared" si="326"/>
        <v>103.2015986242736</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0</v>
      </c>
      <c r="V929" s="475">
        <f t="shared" si="319"/>
        <v>0</v>
      </c>
      <c r="W929" s="460">
        <f t="shared" si="320"/>
        <v>62.079482507000002</v>
      </c>
      <c r="X929" s="476">
        <f t="shared" si="321"/>
        <v>349.02225520399998</v>
      </c>
      <c r="Y929" s="476">
        <f t="shared" si="322"/>
        <v>91.718336695000005</v>
      </c>
      <c r="Z929" s="478">
        <f t="shared" si="323"/>
        <v>0</v>
      </c>
      <c r="AA929" s="465">
        <f t="shared" si="324"/>
        <v>502.820074406</v>
      </c>
      <c r="AB929" s="429">
        <f t="shared" si="325"/>
        <v>0.10625952544505494</v>
      </c>
      <c r="AC929" s="454">
        <f t="shared" si="326"/>
        <v>99.359880546181913</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0</v>
      </c>
      <c r="V930" s="475">
        <f t="shared" si="319"/>
        <v>0</v>
      </c>
      <c r="W930" s="460">
        <f t="shared" si="320"/>
        <v>205.99559972599999</v>
      </c>
      <c r="X930" s="476">
        <f t="shared" si="321"/>
        <v>1158.145104872</v>
      </c>
      <c r="Y930" s="476">
        <f t="shared" si="322"/>
        <v>325.23742001800002</v>
      </c>
      <c r="Z930" s="478">
        <f t="shared" si="323"/>
        <v>0</v>
      </c>
      <c r="AA930" s="465">
        <f t="shared" si="324"/>
        <v>1689.3781246159999</v>
      </c>
      <c r="AB930" s="429">
        <f t="shared" si="325"/>
        <v>0.35701143799999996</v>
      </c>
      <c r="AC930" s="454">
        <f t="shared" si="326"/>
        <v>99.787400645827717</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0</v>
      </c>
      <c r="V931" s="475">
        <f t="shared" si="319"/>
        <v>0</v>
      </c>
      <c r="W931" s="460">
        <f t="shared" si="320"/>
        <v>91.597747174000006</v>
      </c>
      <c r="X931" s="476">
        <f t="shared" si="321"/>
        <v>525.82757691200004</v>
      </c>
      <c r="Y931" s="476">
        <f t="shared" si="322"/>
        <v>160.141132545</v>
      </c>
      <c r="Z931" s="478">
        <f t="shared" si="323"/>
        <v>0</v>
      </c>
      <c r="AA931" s="465">
        <f t="shared" si="324"/>
        <v>777.56645663100005</v>
      </c>
      <c r="AB931" s="429">
        <f t="shared" si="325"/>
        <v>0.16432089108854608</v>
      </c>
      <c r="AC931" s="454">
        <f t="shared" si="326"/>
        <v>100.50870691852096</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0</v>
      </c>
      <c r="V932" s="475">
        <f t="shared" si="319"/>
        <v>0</v>
      </c>
      <c r="W932" s="460">
        <f t="shared" si="320"/>
        <v>223.20048532800001</v>
      </c>
      <c r="X932" s="476">
        <f t="shared" si="321"/>
        <v>1224.3736097200001</v>
      </c>
      <c r="Y932" s="476">
        <f t="shared" si="322"/>
        <v>355.38980551600002</v>
      </c>
      <c r="Z932" s="478">
        <f t="shared" si="323"/>
        <v>0</v>
      </c>
      <c r="AA932" s="465">
        <f t="shared" si="324"/>
        <v>1802.9639005640001</v>
      </c>
      <c r="AB932" s="429">
        <f t="shared" si="325"/>
        <v>0.3810151945401522</v>
      </c>
      <c r="AC932" s="454">
        <f t="shared" si="326"/>
        <v>98.964683044849522</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0</v>
      </c>
      <c r="V933" s="475">
        <f t="shared" si="319"/>
        <v>0</v>
      </c>
      <c r="W933" s="460">
        <f t="shared" si="320"/>
        <v>49.769889139</v>
      </c>
      <c r="X933" s="476">
        <f t="shared" si="321"/>
        <v>260.54071162400004</v>
      </c>
      <c r="Y933" s="476">
        <f t="shared" si="322"/>
        <v>73.166642506000002</v>
      </c>
      <c r="Z933" s="478">
        <f t="shared" si="323"/>
        <v>0</v>
      </c>
      <c r="AA933" s="465">
        <f t="shared" si="324"/>
        <v>383.47724326900004</v>
      </c>
      <c r="AB933" s="429">
        <f t="shared" si="325"/>
        <v>8.1039146929205413E-2</v>
      </c>
      <c r="AC933" s="454">
        <f t="shared" si="326"/>
        <v>100.05938736261074</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0</v>
      </c>
      <c r="V934" s="475">
        <f t="shared" si="319"/>
        <v>0</v>
      </c>
      <c r="W934" s="460">
        <f t="shared" si="320"/>
        <v>33.512177887</v>
      </c>
      <c r="X934" s="476">
        <f t="shared" si="321"/>
        <v>204.11595107999997</v>
      </c>
      <c r="Y934" s="476">
        <f t="shared" si="322"/>
        <v>61.220683108000003</v>
      </c>
      <c r="Z934" s="478">
        <f t="shared" si="323"/>
        <v>0</v>
      </c>
      <c r="AA934" s="465">
        <f t="shared" si="324"/>
        <v>298.84881207499996</v>
      </c>
      <c r="AB934" s="429">
        <f t="shared" si="325"/>
        <v>6.315486307586643E-2</v>
      </c>
      <c r="AC934" s="454">
        <f t="shared" si="326"/>
        <v>102.12495531556249</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0</v>
      </c>
      <c r="V936" s="475">
        <f t="shared" si="319"/>
        <v>0</v>
      </c>
      <c r="W936" s="460">
        <f t="shared" si="320"/>
        <v>280.92767068300003</v>
      </c>
      <c r="X936" s="476">
        <f t="shared" si="321"/>
        <v>1650.9222031560003</v>
      </c>
      <c r="Y936" s="476">
        <f t="shared" si="322"/>
        <v>456.42146556799997</v>
      </c>
      <c r="Z936" s="478">
        <f t="shared" si="323"/>
        <v>0</v>
      </c>
      <c r="AA936" s="465">
        <f t="shared" si="324"/>
        <v>2388.2713394070001</v>
      </c>
      <c r="AB936" s="429">
        <f t="shared" si="325"/>
        <v>0.50470653833622148</v>
      </c>
      <c r="AC936" s="454">
        <f t="shared" si="326"/>
        <v>104.63312361521105</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0</v>
      </c>
      <c r="V937" s="475">
        <f t="shared" si="319"/>
        <v>0</v>
      </c>
      <c r="W937" s="460">
        <f t="shared" si="320"/>
        <v>12.187082997000001</v>
      </c>
      <c r="X937" s="476">
        <f t="shared" si="321"/>
        <v>61.727059080000004</v>
      </c>
      <c r="Y937" s="476">
        <f t="shared" si="322"/>
        <v>12.410596728</v>
      </c>
      <c r="Z937" s="478">
        <f t="shared" si="323"/>
        <v>0</v>
      </c>
      <c r="AA937" s="465">
        <f t="shared" si="324"/>
        <v>86.32473880500001</v>
      </c>
      <c r="AB937" s="429">
        <f t="shared" si="325"/>
        <v>1.8242759679839394E-2</v>
      </c>
      <c r="AC937" s="454">
        <f t="shared" si="326"/>
        <v>89.48515719434333</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0</v>
      </c>
      <c r="V938" s="475">
        <f t="shared" si="319"/>
        <v>0</v>
      </c>
      <c r="W938" s="460">
        <f t="shared" si="320"/>
        <v>123.80199011600001</v>
      </c>
      <c r="X938" s="476">
        <f t="shared" si="321"/>
        <v>688.241544664</v>
      </c>
      <c r="Y938" s="476">
        <f t="shared" si="322"/>
        <v>197.771472475</v>
      </c>
      <c r="Z938" s="478">
        <f t="shared" si="323"/>
        <v>0</v>
      </c>
      <c r="AA938" s="465">
        <f t="shared" si="324"/>
        <v>1009.8150072550001</v>
      </c>
      <c r="AB938" s="429">
        <f t="shared" si="325"/>
        <v>0.21340131176141167</v>
      </c>
      <c r="AC938" s="454">
        <f t="shared" si="326"/>
        <v>98.213706502245685</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0</v>
      </c>
      <c r="V939" s="475">
        <f t="shared" si="319"/>
        <v>0</v>
      </c>
      <c r="W939" s="460">
        <f t="shared" si="320"/>
        <v>30.193932243999999</v>
      </c>
      <c r="X939" s="476">
        <f t="shared" si="321"/>
        <v>145.60391983599999</v>
      </c>
      <c r="Y939" s="476">
        <f t="shared" si="322"/>
        <v>47.987769496999995</v>
      </c>
      <c r="Z939" s="478">
        <f t="shared" si="323"/>
        <v>0</v>
      </c>
      <c r="AA939" s="465">
        <f t="shared" si="324"/>
        <v>223.78562157699997</v>
      </c>
      <c r="AB939" s="429">
        <f t="shared" si="325"/>
        <v>4.7291974128698219E-2</v>
      </c>
      <c r="AC939" s="454">
        <f t="shared" si="326"/>
        <v>92.400040503995868</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0</v>
      </c>
      <c r="V940" s="475">
        <f t="shared" si="319"/>
        <v>0</v>
      </c>
      <c r="W940" s="460">
        <f t="shared" si="320"/>
        <v>14.549380427999999</v>
      </c>
      <c r="X940" s="476">
        <f t="shared" si="321"/>
        <v>85.879664184000006</v>
      </c>
      <c r="Y940" s="476">
        <f t="shared" si="322"/>
        <v>21.217858674000002</v>
      </c>
      <c r="Z940" s="478">
        <f t="shared" si="323"/>
        <v>0</v>
      </c>
      <c r="AA940" s="465">
        <f t="shared" si="324"/>
        <v>121.64690328600001</v>
      </c>
      <c r="AB940" s="429">
        <f t="shared" si="325"/>
        <v>2.5707291480557906E-2</v>
      </c>
      <c r="AC940" s="454">
        <f t="shared" si="326"/>
        <v>98.444243841200588</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0</v>
      </c>
      <c r="V941" s="475">
        <f t="shared" si="319"/>
        <v>0</v>
      </c>
      <c r="W941" s="460">
        <f t="shared" si="320"/>
        <v>34.082962443</v>
      </c>
      <c r="X941" s="476">
        <f t="shared" si="321"/>
        <v>157.32208478799998</v>
      </c>
      <c r="Y941" s="476">
        <f t="shared" si="322"/>
        <v>44.662332532000001</v>
      </c>
      <c r="Z941" s="478">
        <f t="shared" si="323"/>
        <v>0</v>
      </c>
      <c r="AA941" s="465">
        <f t="shared" si="324"/>
        <v>236.06737976299996</v>
      </c>
      <c r="AB941" s="429">
        <f t="shared" si="325"/>
        <v>4.9887442891589175E-2</v>
      </c>
      <c r="AC941" s="454">
        <f t="shared" si="326"/>
        <v>86.619269066260614</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0</v>
      </c>
      <c r="V942" s="475">
        <f t="shared" si="319"/>
        <v>0</v>
      </c>
      <c r="W942" s="460">
        <f t="shared" si="320"/>
        <v>36.491644327000003</v>
      </c>
      <c r="X942" s="476">
        <f t="shared" si="321"/>
        <v>205.16272824399999</v>
      </c>
      <c r="Y942" s="476">
        <f t="shared" si="322"/>
        <v>53.592325309000003</v>
      </c>
      <c r="Z942" s="478">
        <f t="shared" si="323"/>
        <v>0</v>
      </c>
      <c r="AA942" s="465">
        <f t="shared" si="324"/>
        <v>295.24669788</v>
      </c>
      <c r="AB942" s="429">
        <f t="shared" si="325"/>
        <v>6.2393638605240914E-2</v>
      </c>
      <c r="AC942" s="454">
        <f t="shared" si="326"/>
        <v>99.683266716050412</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0</v>
      </c>
      <c r="V943" s="475">
        <f t="shared" si="319"/>
        <v>0</v>
      </c>
      <c r="W943" s="460">
        <f t="shared" si="320"/>
        <v>47.828615337000002</v>
      </c>
      <c r="X943" s="476">
        <f t="shared" si="321"/>
        <v>273.615611452</v>
      </c>
      <c r="Y943" s="476">
        <f t="shared" si="322"/>
        <v>76.124429023000005</v>
      </c>
      <c r="Z943" s="478">
        <f t="shared" si="323"/>
        <v>0</v>
      </c>
      <c r="AA943" s="465">
        <f t="shared" si="324"/>
        <v>397.56865581200003</v>
      </c>
      <c r="AB943" s="429">
        <f t="shared" si="325"/>
        <v>8.4017044761623E-2</v>
      </c>
      <c r="AC943" s="454">
        <f t="shared" si="326"/>
        <v>101.79900078098557</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0</v>
      </c>
      <c r="V945" s="475">
        <f t="shared" si="319"/>
        <v>0</v>
      </c>
      <c r="W945" s="460">
        <f t="shared" si="320"/>
        <v>126.91360859700001</v>
      </c>
      <c r="X945" s="476">
        <f t="shared" si="321"/>
        <v>660.95885910800007</v>
      </c>
      <c r="Y945" s="476">
        <f t="shared" si="322"/>
        <v>171.71114319599999</v>
      </c>
      <c r="Z945" s="478">
        <f t="shared" si="323"/>
        <v>0</v>
      </c>
      <c r="AA945" s="465">
        <f t="shared" si="324"/>
        <v>959.58361090100004</v>
      </c>
      <c r="AB945" s="429">
        <f t="shared" si="325"/>
        <v>0.20278605471280645</v>
      </c>
      <c r="AC945" s="454">
        <f t="shared" si="326"/>
        <v>100.69227439604691</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0</v>
      </c>
      <c r="V946" s="475">
        <f t="shared" si="319"/>
        <v>0</v>
      </c>
      <c r="W946" s="460">
        <f t="shared" si="320"/>
        <v>12.292423578999999</v>
      </c>
      <c r="X946" s="476">
        <f t="shared" si="321"/>
        <v>55.003534947999995</v>
      </c>
      <c r="Y946" s="476">
        <f t="shared" si="322"/>
        <v>14.579029985999998</v>
      </c>
      <c r="Z946" s="478">
        <f t="shared" si="323"/>
        <v>0</v>
      </c>
      <c r="AA946" s="465">
        <f t="shared" si="324"/>
        <v>81.874988512999991</v>
      </c>
      <c r="AB946" s="429">
        <f t="shared" si="325"/>
        <v>1.7302406701817413E-2</v>
      </c>
      <c r="AC946" s="454">
        <f t="shared" si="326"/>
        <v>84.550241966539758</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0</v>
      </c>
      <c r="V947" s="475">
        <f t="shared" si="319"/>
        <v>0</v>
      </c>
      <c r="W947" s="460">
        <f t="shared" si="320"/>
        <v>42.484185149000005</v>
      </c>
      <c r="X947" s="476">
        <f t="shared" si="321"/>
        <v>228.90308907200003</v>
      </c>
      <c r="Y947" s="476">
        <f t="shared" si="322"/>
        <v>67.057803555000007</v>
      </c>
      <c r="Z947" s="478">
        <f t="shared" si="323"/>
        <v>0</v>
      </c>
      <c r="AA947" s="465">
        <f t="shared" si="324"/>
        <v>338.44507777600006</v>
      </c>
      <c r="AB947" s="429">
        <f t="shared" si="325"/>
        <v>7.1522628439560448E-2</v>
      </c>
      <c r="AC947" s="454">
        <f t="shared" si="326"/>
        <v>97.162158120835386</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0</v>
      </c>
      <c r="V948" s="475">
        <f t="shared" si="319"/>
        <v>0</v>
      </c>
      <c r="W948" s="460">
        <f t="shared" si="320"/>
        <v>35.100263642000002</v>
      </c>
      <c r="X948" s="476">
        <f t="shared" si="321"/>
        <v>182.706050656</v>
      </c>
      <c r="Y948" s="476">
        <f t="shared" si="322"/>
        <v>44.519772875000001</v>
      </c>
      <c r="Z948" s="478">
        <f t="shared" si="323"/>
        <v>0</v>
      </c>
      <c r="AA948" s="465">
        <f t="shared" si="324"/>
        <v>262.32608717300002</v>
      </c>
      <c r="AB948" s="429">
        <f t="shared" si="325"/>
        <v>5.5436620281699073E-2</v>
      </c>
      <c r="AC948" s="454">
        <f t="shared" si="326"/>
        <v>101.62248403505431</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0</v>
      </c>
      <c r="V949" s="475">
        <f t="shared" si="319"/>
        <v>0</v>
      </c>
      <c r="W949" s="460">
        <f t="shared" si="320"/>
        <v>23.882902423999997</v>
      </c>
      <c r="X949" s="476">
        <f t="shared" si="321"/>
        <v>135.601558388</v>
      </c>
      <c r="Y949" s="476">
        <f t="shared" si="322"/>
        <v>31.244539670000002</v>
      </c>
      <c r="Z949" s="478">
        <f t="shared" si="323"/>
        <v>0</v>
      </c>
      <c r="AA949" s="465">
        <f t="shared" si="324"/>
        <v>190.729000482</v>
      </c>
      <c r="AB949" s="429">
        <f t="shared" si="325"/>
        <v>4.0306213119611162E-2</v>
      </c>
      <c r="AC949" s="454">
        <f t="shared" si="326"/>
        <v>99.613749257813183</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0</v>
      </c>
      <c r="V950" s="475">
        <f t="shared" si="319"/>
        <v>0</v>
      </c>
      <c r="W950" s="460">
        <f t="shared" si="320"/>
        <v>26.809361604999999</v>
      </c>
      <c r="X950" s="476">
        <f t="shared" si="321"/>
        <v>146.89208628399999</v>
      </c>
      <c r="Y950" s="476">
        <f t="shared" si="322"/>
        <v>37.543889673999999</v>
      </c>
      <c r="Z950" s="478">
        <f t="shared" si="323"/>
        <v>0</v>
      </c>
      <c r="AA950" s="465">
        <f t="shared" si="324"/>
        <v>211.24533756299996</v>
      </c>
      <c r="AB950" s="429">
        <f t="shared" si="325"/>
        <v>4.4641871843406587E-2</v>
      </c>
      <c r="AC950" s="454">
        <f t="shared" si="326"/>
        <v>97.84887201236036</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0</v>
      </c>
      <c r="V951" s="475">
        <f t="shared" si="319"/>
        <v>0</v>
      </c>
      <c r="W951" s="460">
        <f t="shared" si="320"/>
        <v>18.740761512000002</v>
      </c>
      <c r="X951" s="476">
        <f t="shared" si="321"/>
        <v>103.83000729600001</v>
      </c>
      <c r="Y951" s="476">
        <f t="shared" si="322"/>
        <v>20.953921020999999</v>
      </c>
      <c r="Z951" s="478">
        <f t="shared" si="323"/>
        <v>0</v>
      </c>
      <c r="AA951" s="465">
        <f t="shared" si="324"/>
        <v>143.52468982900001</v>
      </c>
      <c r="AB951" s="429">
        <f t="shared" si="325"/>
        <v>3.0330661417793746E-2</v>
      </c>
      <c r="AC951" s="454">
        <f t="shared" si="326"/>
        <v>100.9929939302439</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0</v>
      </c>
      <c r="V952" s="475">
        <f t="shared" si="319"/>
        <v>0</v>
      </c>
      <c r="W952" s="460">
        <f t="shared" si="320"/>
        <v>284.34448235100001</v>
      </c>
      <c r="X952" s="476">
        <f t="shared" si="321"/>
        <v>1738.5974635120001</v>
      </c>
      <c r="Y952" s="476">
        <f t="shared" si="322"/>
        <v>540.37200133800002</v>
      </c>
      <c r="Z952" s="478">
        <f t="shared" si="323"/>
        <v>0</v>
      </c>
      <c r="AA952" s="465">
        <f t="shared" si="324"/>
        <v>2563.3139472009998</v>
      </c>
      <c r="AB952" s="429">
        <f t="shared" si="325"/>
        <v>0.54169779103994076</v>
      </c>
      <c r="AC952" s="454">
        <f t="shared" si="326"/>
        <v>100.90696963074532</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0</v>
      </c>
      <c r="V954" s="475">
        <f t="shared" si="319"/>
        <v>0</v>
      </c>
      <c r="W954" s="460">
        <f t="shared" si="320"/>
        <v>180.098874405</v>
      </c>
      <c r="X954" s="476">
        <f t="shared" si="321"/>
        <v>995.80679368799997</v>
      </c>
      <c r="Y954" s="476">
        <f t="shared" si="322"/>
        <v>263.85907014000003</v>
      </c>
      <c r="Z954" s="478">
        <f t="shared" si="323"/>
        <v>0</v>
      </c>
      <c r="AA954" s="465">
        <f t="shared" si="324"/>
        <v>1439.7647382330001</v>
      </c>
      <c r="AB954" s="429">
        <f t="shared" si="325"/>
        <v>0.30426135634678786</v>
      </c>
      <c r="AC954" s="454">
        <f t="shared" si="326"/>
        <v>103.45600958360228</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0</v>
      </c>
      <c r="V955" s="475">
        <f t="shared" si="319"/>
        <v>0</v>
      </c>
      <c r="W955" s="460">
        <f t="shared" si="320"/>
        <v>30.781383444999999</v>
      </c>
      <c r="X955" s="476">
        <f t="shared" si="321"/>
        <v>173.05859254000001</v>
      </c>
      <c r="Y955" s="476">
        <f t="shared" si="322"/>
        <v>34.444989256999996</v>
      </c>
      <c r="Z955" s="478">
        <f t="shared" si="323"/>
        <v>0</v>
      </c>
      <c r="AA955" s="465">
        <f t="shared" si="324"/>
        <v>238.284965242</v>
      </c>
      <c r="AB955" s="429">
        <f t="shared" si="325"/>
        <v>5.0356078876162301E-2</v>
      </c>
      <c r="AC955" s="454">
        <f t="shared" si="326"/>
        <v>100.35291516231459</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0</v>
      </c>
      <c r="V956" s="475">
        <f t="shared" si="319"/>
        <v>0</v>
      </c>
      <c r="W956" s="460">
        <f t="shared" si="320"/>
        <v>30.796199651000002</v>
      </c>
      <c r="X956" s="476">
        <f t="shared" si="321"/>
        <v>190.60189150799999</v>
      </c>
      <c r="Y956" s="476">
        <f t="shared" si="322"/>
        <v>48.968000031000003</v>
      </c>
      <c r="Z956" s="478">
        <f t="shared" si="323"/>
        <v>0</v>
      </c>
      <c r="AA956" s="465">
        <f t="shared" si="324"/>
        <v>270.36609119000002</v>
      </c>
      <c r="AB956" s="429">
        <f t="shared" si="325"/>
        <v>5.7135691291208796E-2</v>
      </c>
      <c r="AC956" s="454">
        <f t="shared" si="326"/>
        <v>97.12661938208548</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0</v>
      </c>
      <c r="V957" s="475">
        <f t="shared" si="319"/>
        <v>0</v>
      </c>
      <c r="W957" s="460">
        <f t="shared" si="320"/>
        <v>60.552449699</v>
      </c>
      <c r="X957" s="476">
        <f t="shared" si="321"/>
        <v>318.28015182799999</v>
      </c>
      <c r="Y957" s="476">
        <f t="shared" si="322"/>
        <v>80.319414577000003</v>
      </c>
      <c r="Z957" s="478">
        <f t="shared" si="323"/>
        <v>0</v>
      </c>
      <c r="AA957" s="465">
        <f t="shared" si="324"/>
        <v>459.15201610400004</v>
      </c>
      <c r="AB957" s="429">
        <f t="shared" si="325"/>
        <v>9.7031279819103977E-2</v>
      </c>
      <c r="AC957" s="454">
        <f t="shared" si="326"/>
        <v>101.82406104319401</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0</v>
      </c>
      <c r="V958" s="475">
        <f t="shared" si="319"/>
        <v>0</v>
      </c>
      <c r="W958" s="460">
        <f t="shared" si="320"/>
        <v>7.2864096609999995</v>
      </c>
      <c r="X958" s="476">
        <f t="shared" si="321"/>
        <v>37.811609840000003</v>
      </c>
      <c r="Y958" s="476">
        <f t="shared" si="322"/>
        <v>11.504192722999999</v>
      </c>
      <c r="Z958" s="478">
        <f t="shared" si="323"/>
        <v>0</v>
      </c>
      <c r="AA958" s="465">
        <f t="shared" si="324"/>
        <v>56.602212223999999</v>
      </c>
      <c r="AB958" s="429">
        <f t="shared" si="325"/>
        <v>1.1961583310228233E-2</v>
      </c>
      <c r="AC958" s="454">
        <f t="shared" si="326"/>
        <v>92.551532737176501</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0</v>
      </c>
      <c r="V959" s="475">
        <f t="shared" si="319"/>
        <v>0</v>
      </c>
      <c r="W959" s="460">
        <f t="shared" si="320"/>
        <v>36.796664413999999</v>
      </c>
      <c r="X959" s="476">
        <f t="shared" si="321"/>
        <v>206.51190784399998</v>
      </c>
      <c r="Y959" s="476">
        <f t="shared" si="322"/>
        <v>55.591965754</v>
      </c>
      <c r="Z959" s="478">
        <f t="shared" si="323"/>
        <v>0</v>
      </c>
      <c r="AA959" s="465">
        <f t="shared" si="324"/>
        <v>298.90053801199997</v>
      </c>
      <c r="AB959" s="429">
        <f t="shared" si="325"/>
        <v>6.3165794169907016E-2</v>
      </c>
      <c r="AC959" s="454">
        <f t="shared" si="326"/>
        <v>87.768709663635946</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0</v>
      </c>
      <c r="V960" s="475">
        <f t="shared" si="319"/>
        <v>0</v>
      </c>
      <c r="W960" s="460">
        <f t="shared" si="320"/>
        <v>17.045691301999998</v>
      </c>
      <c r="X960" s="476">
        <f t="shared" si="321"/>
        <v>95.834007943999993</v>
      </c>
      <c r="Y960" s="476">
        <f t="shared" si="322"/>
        <v>16.226811257000001</v>
      </c>
      <c r="Z960" s="478">
        <f t="shared" si="323"/>
        <v>0</v>
      </c>
      <c r="AA960" s="465">
        <f t="shared" si="324"/>
        <v>129.10651050299998</v>
      </c>
      <c r="AB960" s="429">
        <f t="shared" si="325"/>
        <v>2.7283708897506337E-2</v>
      </c>
      <c r="AC960" s="454">
        <f t="shared" si="326"/>
        <v>97.469617947631733</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0</v>
      </c>
      <c r="V961" s="475">
        <f t="shared" si="319"/>
        <v>0</v>
      </c>
      <c r="W961" s="460">
        <f t="shared" si="320"/>
        <v>209.93185852900001</v>
      </c>
      <c r="X961" s="476">
        <f t="shared" si="321"/>
        <v>1222.4726678919999</v>
      </c>
      <c r="Y961" s="476">
        <f t="shared" si="322"/>
        <v>412.781668588</v>
      </c>
      <c r="Z961" s="478">
        <f t="shared" si="323"/>
        <v>0</v>
      </c>
      <c r="AA961" s="465">
        <f t="shared" si="324"/>
        <v>1845.1861950089999</v>
      </c>
      <c r="AB961" s="429">
        <f t="shared" si="325"/>
        <v>0.38993791103317832</v>
      </c>
      <c r="AC961" s="454">
        <f t="shared" si="326"/>
        <v>99.815983850609939</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0</v>
      </c>
      <c r="V963" s="475">
        <f t="shared" si="319"/>
        <v>0</v>
      </c>
      <c r="W963" s="460">
        <f t="shared" si="320"/>
        <v>192.83887976900002</v>
      </c>
      <c r="X963" s="476">
        <f t="shared" si="321"/>
        <v>1051.5333545999999</v>
      </c>
      <c r="Y963" s="476">
        <f t="shared" si="322"/>
        <v>295.29805364999999</v>
      </c>
      <c r="Z963" s="478">
        <f t="shared" si="323"/>
        <v>0</v>
      </c>
      <c r="AA963" s="465">
        <f t="shared" si="324"/>
        <v>1539.6702880189998</v>
      </c>
      <c r="AB963" s="429">
        <f t="shared" si="325"/>
        <v>0.32537410989412507</v>
      </c>
      <c r="AC963" s="454">
        <f t="shared" si="326"/>
        <v>101.70500734162916</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0</v>
      </c>
      <c r="V964" s="475">
        <f t="shared" si="319"/>
        <v>0</v>
      </c>
      <c r="W964" s="460">
        <f t="shared" si="320"/>
        <v>30.703081660000002</v>
      </c>
      <c r="X964" s="476">
        <f t="shared" si="321"/>
        <v>174.73127030800001</v>
      </c>
      <c r="Y964" s="476">
        <f t="shared" si="322"/>
        <v>31.298546483000003</v>
      </c>
      <c r="Z964" s="478">
        <f t="shared" si="323"/>
        <v>0</v>
      </c>
      <c r="AA964" s="465">
        <f t="shared" si="324"/>
        <v>236.73289845100001</v>
      </c>
      <c r="AB964" s="429">
        <f t="shared" si="325"/>
        <v>5.0028085048816569E-2</v>
      </c>
      <c r="AC964" s="454">
        <f t="shared" si="326"/>
        <v>96.516152507421651</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0</v>
      </c>
      <c r="V965" s="475">
        <f t="shared" si="319"/>
        <v>0</v>
      </c>
      <c r="W965" s="460">
        <f t="shared" si="320"/>
        <v>14.29841774</v>
      </c>
      <c r="X965" s="476">
        <f t="shared" si="321"/>
        <v>76.596351556000002</v>
      </c>
      <c r="Y965" s="476">
        <f t="shared" si="322"/>
        <v>19.702266236</v>
      </c>
      <c r="Z965" s="478">
        <f t="shared" si="323"/>
        <v>0</v>
      </c>
      <c r="AA965" s="465">
        <f t="shared" si="324"/>
        <v>110.59703553200001</v>
      </c>
      <c r="AB965" s="429">
        <f t="shared" si="325"/>
        <v>2.3372154592561287E-2</v>
      </c>
      <c r="AC965" s="454">
        <f t="shared" si="326"/>
        <v>94.590684627899108</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0</v>
      </c>
      <c r="V966" s="475">
        <f t="shared" si="319"/>
        <v>0</v>
      </c>
      <c r="W966" s="460">
        <f t="shared" si="320"/>
        <v>30.082086564000001</v>
      </c>
      <c r="X966" s="476">
        <f t="shared" si="321"/>
        <v>166.82288166399999</v>
      </c>
      <c r="Y966" s="476">
        <f t="shared" si="322"/>
        <v>44.202038849999994</v>
      </c>
      <c r="Z966" s="478">
        <f t="shared" si="323"/>
        <v>0</v>
      </c>
      <c r="AA966" s="465">
        <f t="shared" si="324"/>
        <v>241.10700707799998</v>
      </c>
      <c r="AB966" s="429">
        <f t="shared" si="325"/>
        <v>5.0952452890532539E-2</v>
      </c>
      <c r="AC966" s="454">
        <f t="shared" si="326"/>
        <v>100.62143718578457</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0</v>
      </c>
      <c r="V967" s="475">
        <f t="shared" si="319"/>
        <v>0</v>
      </c>
      <c r="W967" s="460">
        <f t="shared" si="320"/>
        <v>11.292569706</v>
      </c>
      <c r="X967" s="476">
        <f t="shared" si="321"/>
        <v>56.214847792</v>
      </c>
      <c r="Y967" s="476">
        <f t="shared" si="322"/>
        <v>10.646416987</v>
      </c>
      <c r="Z967" s="478">
        <f t="shared" si="323"/>
        <v>0</v>
      </c>
      <c r="AA967" s="465">
        <f t="shared" si="324"/>
        <v>78.15383448499999</v>
      </c>
      <c r="AB967" s="429">
        <f t="shared" si="325"/>
        <v>1.6516025884404057E-2</v>
      </c>
      <c r="AC967" s="454">
        <f t="shared" si="326"/>
        <v>91.382181662630146</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0</v>
      </c>
      <c r="V968" s="475">
        <f t="shared" si="319"/>
        <v>0</v>
      </c>
      <c r="W968" s="460">
        <f t="shared" si="320"/>
        <v>209.39725245</v>
      </c>
      <c r="X968" s="476">
        <f t="shared" si="321"/>
        <v>1177.2698214</v>
      </c>
      <c r="Y968" s="476">
        <f t="shared" si="322"/>
        <v>330.60814034999999</v>
      </c>
      <c r="Z968" s="478">
        <f t="shared" si="323"/>
        <v>0</v>
      </c>
      <c r="AA968" s="465">
        <f t="shared" si="324"/>
        <v>1717.2752141999999</v>
      </c>
      <c r="AB968" s="429">
        <f t="shared" si="325"/>
        <v>0.36290685</v>
      </c>
      <c r="AC968" s="454">
        <f t="shared" si="326"/>
        <v>100.17040113051745</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0</v>
      </c>
      <c r="V969" s="475">
        <f t="shared" ref="V969:V1006" si="340">IFERROR(V$5*I969,"")</f>
        <v>0</v>
      </c>
      <c r="W969" s="460">
        <f t="shared" ref="W969:W1006" si="341">IFERROR(W$5*K969,"")</f>
        <v>15.614954601000001</v>
      </c>
      <c r="X969" s="476">
        <f t="shared" ref="X969:X1006" si="342">IFERROR(X$5*M969,"")</f>
        <v>87.790143372000003</v>
      </c>
      <c r="Y969" s="476">
        <f t="shared" ref="Y969:Y1006" si="343">IFERROR(Y$5*O969,"")</f>
        <v>24.653767143</v>
      </c>
      <c r="Z969" s="478">
        <f t="shared" ref="Z969:Z1006" si="344">IFERROR(Z$5*Q969,"")</f>
        <v>0</v>
      </c>
      <c r="AA969" s="465">
        <f t="shared" ref="AA969:AA1006" si="345">IFERROR(SUM(U969:Z969),"")</f>
        <v>128.05886511600002</v>
      </c>
      <c r="AB969" s="429">
        <f t="shared" ref="AB969:AB1006" si="346">IF(OR(AA969="", AA969=0), "", AA969/$AA$5)</f>
        <v>2.7062313000000005E-2</v>
      </c>
      <c r="AC969" s="454">
        <f t="shared" ref="AC969:AC1006" si="347">IF(OR(AB969="", AB969=0), "", IF(AN969&gt;0, AB969/AN969*100, ""))</f>
        <v>100.41280438482136</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0</v>
      </c>
      <c r="V970" s="475">
        <f t="shared" si="340"/>
        <v>0</v>
      </c>
      <c r="W970" s="460">
        <f t="shared" si="341"/>
        <v>74.787380128999999</v>
      </c>
      <c r="X970" s="476">
        <f t="shared" si="342"/>
        <v>449.70864483600002</v>
      </c>
      <c r="Y970" s="476">
        <f t="shared" si="343"/>
        <v>159.57050218699999</v>
      </c>
      <c r="Z970" s="478">
        <f t="shared" si="344"/>
        <v>0</v>
      </c>
      <c r="AA970" s="465">
        <f t="shared" si="345"/>
        <v>684.06652715200005</v>
      </c>
      <c r="AB970" s="429">
        <f t="shared" si="346"/>
        <v>0.14456181892476755</v>
      </c>
      <c r="AC970" s="454">
        <f t="shared" si="347"/>
        <v>99.05231025668219</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0</v>
      </c>
      <c r="V972" s="475">
        <f t="shared" si="340"/>
        <v>0</v>
      </c>
      <c r="W972" s="460">
        <f t="shared" si="341"/>
        <v>342.06052756699995</v>
      </c>
      <c r="X972" s="476">
        <f t="shared" si="342"/>
        <v>2019.915939988</v>
      </c>
      <c r="Y972" s="476">
        <f t="shared" si="343"/>
        <v>573.74107955300008</v>
      </c>
      <c r="Z972" s="478">
        <f t="shared" si="344"/>
        <v>0</v>
      </c>
      <c r="AA972" s="465">
        <f t="shared" si="345"/>
        <v>2935.717547108</v>
      </c>
      <c r="AB972" s="429">
        <f t="shared" si="346"/>
        <v>0.62039677665004223</v>
      </c>
      <c r="AC972" s="454">
        <f t="shared" si="347"/>
        <v>102.28339299048955</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0</v>
      </c>
      <c r="V973" s="475">
        <f t="shared" si="340"/>
        <v>0</v>
      </c>
      <c r="W973" s="460">
        <f t="shared" si="341"/>
        <v>12.377809193000001</v>
      </c>
      <c r="X973" s="476">
        <f t="shared" si="342"/>
        <v>44.979902592000002</v>
      </c>
      <c r="Y973" s="476">
        <f t="shared" si="343"/>
        <v>16.970331195</v>
      </c>
      <c r="Z973" s="478">
        <f t="shared" si="344"/>
        <v>0</v>
      </c>
      <c r="AA973" s="465">
        <f t="shared" si="345"/>
        <v>74.328042980000006</v>
      </c>
      <c r="AB973" s="429">
        <f t="shared" si="346"/>
        <v>1.5707532328825023E-2</v>
      </c>
      <c r="AC973" s="454">
        <f t="shared" si="347"/>
        <v>77.157897621964338</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0</v>
      </c>
      <c r="V974" s="475">
        <f t="shared" si="340"/>
        <v>0</v>
      </c>
      <c r="W974" s="460">
        <f t="shared" si="341"/>
        <v>74.725786533000004</v>
      </c>
      <c r="X974" s="476">
        <f t="shared" si="342"/>
        <v>411.84849826799996</v>
      </c>
      <c r="Y974" s="476">
        <f t="shared" si="343"/>
        <v>118.78568264099999</v>
      </c>
      <c r="Z974" s="478">
        <f t="shared" si="344"/>
        <v>0</v>
      </c>
      <c r="AA974" s="465">
        <f t="shared" si="345"/>
        <v>605.35996744199997</v>
      </c>
      <c r="AB974" s="429">
        <f t="shared" si="346"/>
        <v>0.12792898720245138</v>
      </c>
      <c r="AC974" s="454">
        <f t="shared" si="347"/>
        <v>98.15729032718356</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0</v>
      </c>
      <c r="V975" s="475">
        <f t="shared" si="340"/>
        <v>0</v>
      </c>
      <c r="W975" s="460">
        <f t="shared" si="341"/>
        <v>40.226415307000003</v>
      </c>
      <c r="X975" s="476">
        <f t="shared" si="342"/>
        <v>206.83472801599999</v>
      </c>
      <c r="Y975" s="476">
        <f t="shared" si="343"/>
        <v>58.084598403999991</v>
      </c>
      <c r="Z975" s="478">
        <f t="shared" si="344"/>
        <v>0</v>
      </c>
      <c r="AA975" s="465">
        <f t="shared" si="345"/>
        <v>305.14574172699997</v>
      </c>
      <c r="AB975" s="429">
        <f t="shared" si="346"/>
        <v>6.4485575174767537E-2</v>
      </c>
      <c r="AC975" s="454">
        <f t="shared" si="347"/>
        <v>101.70622525953912</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0</v>
      </c>
      <c r="V976" s="475">
        <f t="shared" si="340"/>
        <v>0</v>
      </c>
      <c r="W976" s="460">
        <f t="shared" si="341"/>
        <v>12.559055278999999</v>
      </c>
      <c r="X976" s="476">
        <f t="shared" si="342"/>
        <v>71.052958939999996</v>
      </c>
      <c r="Y976" s="476">
        <f t="shared" si="343"/>
        <v>18.633059243000002</v>
      </c>
      <c r="Z976" s="478">
        <f t="shared" si="344"/>
        <v>0</v>
      </c>
      <c r="AA976" s="465">
        <f t="shared" si="345"/>
        <v>102.24507346200001</v>
      </c>
      <c r="AB976" s="429">
        <f t="shared" si="346"/>
        <v>2.1607158381656805E-2</v>
      </c>
      <c r="AC976" s="454">
        <f t="shared" si="347"/>
        <v>98.703545124141215</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0</v>
      </c>
      <c r="V977" s="475">
        <f t="shared" si="340"/>
        <v>0</v>
      </c>
      <c r="W977" s="460">
        <f t="shared" si="341"/>
        <v>28.482284824000001</v>
      </c>
      <c r="X977" s="476">
        <f t="shared" si="342"/>
        <v>160.13263772800002</v>
      </c>
      <c r="Y977" s="476">
        <f t="shared" si="343"/>
        <v>28.123816248000001</v>
      </c>
      <c r="Z977" s="478">
        <f t="shared" si="344"/>
        <v>0</v>
      </c>
      <c r="AA977" s="465">
        <f t="shared" si="345"/>
        <v>216.73873880000002</v>
      </c>
      <c r="AB977" s="429">
        <f t="shared" si="346"/>
        <v>4.5802776584953513E-2</v>
      </c>
      <c r="AC977" s="454">
        <f t="shared" si="347"/>
        <v>96.940701145640674</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0</v>
      </c>
      <c r="V978" s="475">
        <f t="shared" si="340"/>
        <v>0</v>
      </c>
      <c r="W978" s="460">
        <f t="shared" si="341"/>
        <v>41.944418382000002</v>
      </c>
      <c r="X978" s="476">
        <f t="shared" si="342"/>
        <v>161.309544708</v>
      </c>
      <c r="Y978" s="476">
        <f t="shared" si="343"/>
        <v>49.908647615</v>
      </c>
      <c r="Z978" s="478">
        <f t="shared" si="344"/>
        <v>0</v>
      </c>
      <c r="AA978" s="465">
        <f t="shared" si="345"/>
        <v>253.16261070500002</v>
      </c>
      <c r="AB978" s="429">
        <f t="shared" si="346"/>
        <v>5.350012905853762E-2</v>
      </c>
      <c r="AC978" s="454">
        <f t="shared" si="347"/>
        <v>91.912286381013416</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0</v>
      </c>
      <c r="V979" s="475">
        <f t="shared" si="340"/>
        <v>0</v>
      </c>
      <c r="W979" s="460">
        <f t="shared" si="341"/>
        <v>28.495809127000001</v>
      </c>
      <c r="X979" s="476">
        <f t="shared" si="342"/>
        <v>166.185743844</v>
      </c>
      <c r="Y979" s="476">
        <f t="shared" si="343"/>
        <v>46.669301060999999</v>
      </c>
      <c r="Z979" s="478">
        <f t="shared" si="344"/>
        <v>0</v>
      </c>
      <c r="AA979" s="465">
        <f t="shared" si="345"/>
        <v>241.350854032</v>
      </c>
      <c r="AB979" s="429">
        <f t="shared" si="346"/>
        <v>5.1003984368554522E-2</v>
      </c>
      <c r="AC979" s="454">
        <f t="shared" si="347"/>
        <v>98.843396364895568</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0</v>
      </c>
      <c r="V981" s="475">
        <f t="shared" si="340"/>
        <v>0</v>
      </c>
      <c r="W981" s="460">
        <f t="shared" si="341"/>
        <v>363.257916201</v>
      </c>
      <c r="X981" s="476">
        <f t="shared" si="342"/>
        <v>2077.967193472</v>
      </c>
      <c r="Y981" s="476">
        <f t="shared" si="343"/>
        <v>581.927597031</v>
      </c>
      <c r="Z981" s="478">
        <f t="shared" si="344"/>
        <v>0</v>
      </c>
      <c r="AA981" s="465">
        <f t="shared" si="345"/>
        <v>3023.1527067040001</v>
      </c>
      <c r="AB981" s="429">
        <f t="shared" si="346"/>
        <v>0.63887419837362636</v>
      </c>
      <c r="AC981" s="454">
        <f t="shared" si="347"/>
        <v>101.28354924228194</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0</v>
      </c>
      <c r="V982" s="475">
        <f t="shared" si="340"/>
        <v>0</v>
      </c>
      <c r="W982" s="460">
        <f t="shared" si="341"/>
        <v>9.3738785299999989</v>
      </c>
      <c r="X982" s="476">
        <f t="shared" si="342"/>
        <v>41.409118251999999</v>
      </c>
      <c r="Y982" s="476">
        <f t="shared" si="343"/>
        <v>14.707409017</v>
      </c>
      <c r="Z982" s="478">
        <f t="shared" si="344"/>
        <v>0</v>
      </c>
      <c r="AA982" s="465">
        <f t="shared" si="345"/>
        <v>65.490405799000001</v>
      </c>
      <c r="AB982" s="429">
        <f t="shared" si="346"/>
        <v>1.3839899788461538E-2</v>
      </c>
      <c r="AC982" s="454">
        <f t="shared" si="347"/>
        <v>82.890911541570119</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0</v>
      </c>
      <c r="V983" s="475">
        <f t="shared" si="340"/>
        <v>0</v>
      </c>
      <c r="W983" s="460">
        <f t="shared" si="341"/>
        <v>81.517717003000001</v>
      </c>
      <c r="X983" s="476">
        <f t="shared" si="342"/>
        <v>461.56089079599997</v>
      </c>
      <c r="Y983" s="476">
        <f t="shared" si="343"/>
        <v>129.61836359899999</v>
      </c>
      <c r="Z983" s="478">
        <f t="shared" si="344"/>
        <v>0</v>
      </c>
      <c r="AA983" s="465">
        <f t="shared" si="345"/>
        <v>672.69697139799996</v>
      </c>
      <c r="AB983" s="429">
        <f t="shared" si="346"/>
        <v>0.14215912328782754</v>
      </c>
      <c r="AC983" s="454">
        <f t="shared" si="347"/>
        <v>99.23275107897625</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0</v>
      </c>
      <c r="V984" s="475">
        <f t="shared" si="340"/>
        <v>0</v>
      </c>
      <c r="W984" s="460">
        <f t="shared" si="341"/>
        <v>26.046576837</v>
      </c>
      <c r="X984" s="476">
        <f t="shared" si="342"/>
        <v>146.438639964</v>
      </c>
      <c r="Y984" s="476">
        <f t="shared" si="343"/>
        <v>40.731223593999999</v>
      </c>
      <c r="Z984" s="478">
        <f t="shared" si="344"/>
        <v>0</v>
      </c>
      <c r="AA984" s="465">
        <f t="shared" si="345"/>
        <v>213.21644039500001</v>
      </c>
      <c r="AB984" s="429">
        <f t="shared" si="346"/>
        <v>4.505841935650888E-2</v>
      </c>
      <c r="AC984" s="454">
        <f t="shared" si="347"/>
        <v>100.36932625424235</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0</v>
      </c>
      <c r="V985" s="475">
        <f t="shared" si="340"/>
        <v>0</v>
      </c>
      <c r="W985" s="460">
        <f t="shared" si="341"/>
        <v>18.806237741</v>
      </c>
      <c r="X985" s="476">
        <f t="shared" si="342"/>
        <v>105.73212345200001</v>
      </c>
      <c r="Y985" s="476">
        <f t="shared" si="343"/>
        <v>29.692344163000001</v>
      </c>
      <c r="Z985" s="478">
        <f t="shared" si="344"/>
        <v>0</v>
      </c>
      <c r="AA985" s="465">
        <f t="shared" si="345"/>
        <v>154.23070535600002</v>
      </c>
      <c r="AB985" s="429">
        <f t="shared" si="346"/>
        <v>3.2593133000000003E-2</v>
      </c>
      <c r="AC985" s="454">
        <f t="shared" si="347"/>
        <v>99.630154746578185</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0</v>
      </c>
      <c r="V986" s="475">
        <f t="shared" si="340"/>
        <v>0</v>
      </c>
      <c r="W986" s="460">
        <f t="shared" si="341"/>
        <v>14.441563939</v>
      </c>
      <c r="X986" s="476">
        <f t="shared" si="342"/>
        <v>77.839124712</v>
      </c>
      <c r="Y986" s="476">
        <f t="shared" si="343"/>
        <v>24.931627609</v>
      </c>
      <c r="Z986" s="478">
        <f t="shared" si="344"/>
        <v>0</v>
      </c>
      <c r="AA986" s="465">
        <f t="shared" si="345"/>
        <v>117.21231626000001</v>
      </c>
      <c r="AB986" s="429">
        <f t="shared" si="346"/>
        <v>2.4770142912087914E-2</v>
      </c>
      <c r="AC986" s="454">
        <f t="shared" si="347"/>
        <v>90.398271326765339</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0</v>
      </c>
      <c r="V987" s="475">
        <f t="shared" si="340"/>
        <v>0</v>
      </c>
      <c r="W987" s="460">
        <f t="shared" si="341"/>
        <v>35.478355008999998</v>
      </c>
      <c r="X987" s="476">
        <f t="shared" si="342"/>
        <v>172.170135552</v>
      </c>
      <c r="Y987" s="476">
        <f t="shared" si="343"/>
        <v>28.961193782999999</v>
      </c>
      <c r="Z987" s="478">
        <f t="shared" si="344"/>
        <v>0</v>
      </c>
      <c r="AA987" s="465">
        <f t="shared" si="345"/>
        <v>236.60968434400002</v>
      </c>
      <c r="AB987" s="429">
        <f t="shared" si="346"/>
        <v>5.0002046564666107E-2</v>
      </c>
      <c r="AC987" s="454">
        <f t="shared" si="347"/>
        <v>101.99756263589714</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0</v>
      </c>
      <c r="V988" s="475">
        <f t="shared" si="340"/>
        <v>0</v>
      </c>
      <c r="W988" s="460">
        <f t="shared" si="341"/>
        <v>29.736416826999999</v>
      </c>
      <c r="X988" s="476">
        <f t="shared" si="342"/>
        <v>172.3453667</v>
      </c>
      <c r="Y988" s="476">
        <f t="shared" si="343"/>
        <v>57.526671029999996</v>
      </c>
      <c r="Z988" s="478">
        <f t="shared" si="344"/>
        <v>0</v>
      </c>
      <c r="AA988" s="465">
        <f t="shared" si="345"/>
        <v>259.60845455700002</v>
      </c>
      <c r="AB988" s="429">
        <f t="shared" si="346"/>
        <v>5.4862310768596788E-2</v>
      </c>
      <c r="AC988" s="454">
        <f t="shared" si="347"/>
        <v>99.808145636192108</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0</v>
      </c>
      <c r="V990" s="475">
        <f t="shared" si="340"/>
        <v>0</v>
      </c>
      <c r="W990" s="460">
        <f t="shared" si="341"/>
        <v>157.91494674999998</v>
      </c>
      <c r="X990" s="476">
        <f t="shared" si="342"/>
        <v>887.82684099999994</v>
      </c>
      <c r="Y990" s="476">
        <f t="shared" si="343"/>
        <v>230.716721605</v>
      </c>
      <c r="Z990" s="478">
        <f t="shared" si="344"/>
        <v>0</v>
      </c>
      <c r="AA990" s="465">
        <f t="shared" si="345"/>
        <v>1276.4585093549999</v>
      </c>
      <c r="AB990" s="429">
        <f t="shared" si="346"/>
        <v>0.26975031896766694</v>
      </c>
      <c r="AC990" s="454">
        <f t="shared" si="347"/>
        <v>99.698607150547488</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0</v>
      </c>
      <c r="V991" s="475">
        <f t="shared" si="340"/>
        <v>0</v>
      </c>
      <c r="W991" s="460">
        <f t="shared" si="341"/>
        <v>27.000780201000001</v>
      </c>
      <c r="X991" s="476">
        <f t="shared" si="342"/>
        <v>142.36584338</v>
      </c>
      <c r="Y991" s="476">
        <f t="shared" si="343"/>
        <v>24.416447087999998</v>
      </c>
      <c r="Z991" s="478">
        <f t="shared" si="344"/>
        <v>0</v>
      </c>
      <c r="AA991" s="465">
        <f t="shared" si="345"/>
        <v>193.78307066899998</v>
      </c>
      <c r="AB991" s="429">
        <f t="shared" si="346"/>
        <v>4.0951621020498728E-2</v>
      </c>
      <c r="AC991" s="454">
        <f t="shared" si="347"/>
        <v>100.14149256370166</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0</v>
      </c>
      <c r="V992" s="475">
        <f t="shared" si="340"/>
        <v>0</v>
      </c>
      <c r="W992" s="460">
        <f t="shared" si="341"/>
        <v>25.743574518999999</v>
      </c>
      <c r="X992" s="476">
        <f t="shared" si="342"/>
        <v>159.44004372800001</v>
      </c>
      <c r="Y992" s="476">
        <f t="shared" si="343"/>
        <v>36.360568088000001</v>
      </c>
      <c r="Z992" s="478">
        <f t="shared" si="344"/>
        <v>0</v>
      </c>
      <c r="AA992" s="465">
        <f t="shared" si="345"/>
        <v>221.54418633500001</v>
      </c>
      <c r="AB992" s="429">
        <f t="shared" si="346"/>
        <v>4.6818298042054105E-2</v>
      </c>
      <c r="AC992" s="454">
        <f t="shared" si="347"/>
        <v>105.59239734092674</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0</v>
      </c>
      <c r="V993" s="475">
        <f t="shared" si="340"/>
        <v>0</v>
      </c>
      <c r="W993" s="460">
        <f t="shared" si="341"/>
        <v>111.4392412</v>
      </c>
      <c r="X993" s="476">
        <f t="shared" si="342"/>
        <v>671.37006187600002</v>
      </c>
      <c r="Y993" s="476">
        <f t="shared" si="343"/>
        <v>177.27608417299999</v>
      </c>
      <c r="Z993" s="478">
        <f t="shared" si="344"/>
        <v>0</v>
      </c>
      <c r="AA993" s="465">
        <f t="shared" si="345"/>
        <v>960.08538724899995</v>
      </c>
      <c r="AB993" s="429">
        <f t="shared" si="346"/>
        <v>0.20289209367054098</v>
      </c>
      <c r="AC993" s="454">
        <f t="shared" si="347"/>
        <v>102.92557988111962</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0</v>
      </c>
      <c r="V994" s="475">
        <f t="shared" si="340"/>
        <v>0</v>
      </c>
      <c r="W994" s="460">
        <f t="shared" si="341"/>
        <v>10.389772425999999</v>
      </c>
      <c r="X994" s="476">
        <f t="shared" si="342"/>
        <v>46.324680084000001</v>
      </c>
      <c r="Y994" s="476">
        <f t="shared" si="343"/>
        <v>16.172294283999999</v>
      </c>
      <c r="Z994" s="478">
        <f t="shared" si="344"/>
        <v>0</v>
      </c>
      <c r="AA994" s="465">
        <f t="shared" si="345"/>
        <v>72.886746794000004</v>
      </c>
      <c r="AB994" s="429">
        <f t="shared" si="346"/>
        <v>1.5402947336010145E-2</v>
      </c>
      <c r="AC994" s="454">
        <f t="shared" si="347"/>
        <v>82.213164858005442</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0</v>
      </c>
      <c r="V995" s="475">
        <f t="shared" si="340"/>
        <v>0</v>
      </c>
      <c r="W995" s="460">
        <f t="shared" si="341"/>
        <v>52.992557616999996</v>
      </c>
      <c r="X995" s="476">
        <f t="shared" si="342"/>
        <v>216.48284466400003</v>
      </c>
      <c r="Y995" s="476">
        <f t="shared" si="343"/>
        <v>55.209568949000001</v>
      </c>
      <c r="Z995" s="478">
        <f t="shared" si="344"/>
        <v>0</v>
      </c>
      <c r="AA995" s="465">
        <f t="shared" si="345"/>
        <v>324.68497123000003</v>
      </c>
      <c r="AB995" s="429">
        <f t="shared" si="346"/>
        <v>6.8614744554099757E-2</v>
      </c>
      <c r="AC995" s="454">
        <f t="shared" si="347"/>
        <v>92.06637770192367</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0</v>
      </c>
      <c r="V996" s="475">
        <f t="shared" si="340"/>
        <v>0</v>
      </c>
      <c r="W996" s="460">
        <f t="shared" si="341"/>
        <v>19.551717702000001</v>
      </c>
      <c r="X996" s="476">
        <f t="shared" si="342"/>
        <v>97.914618712000006</v>
      </c>
      <c r="Y996" s="476">
        <f t="shared" si="343"/>
        <v>24.449356963</v>
      </c>
      <c r="Z996" s="478">
        <f t="shared" si="344"/>
        <v>0</v>
      </c>
      <c r="AA996" s="465">
        <f t="shared" si="345"/>
        <v>141.91569337700003</v>
      </c>
      <c r="AB996" s="429">
        <f t="shared" si="346"/>
        <v>2.9990636808326296E-2</v>
      </c>
      <c r="AC996" s="454">
        <f t="shared" si="347"/>
        <v>101.63448814153186</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0</v>
      </c>
      <c r="V997" s="475">
        <f t="shared" si="340"/>
        <v>0</v>
      </c>
      <c r="W997" s="460">
        <f t="shared" si="341"/>
        <v>172.93582907500002</v>
      </c>
      <c r="X997" s="476">
        <f t="shared" si="342"/>
        <v>1011.24931394</v>
      </c>
      <c r="Y997" s="476">
        <f t="shared" si="343"/>
        <v>361.451887392</v>
      </c>
      <c r="Z997" s="478">
        <f t="shared" si="344"/>
        <v>0</v>
      </c>
      <c r="AA997" s="465">
        <f t="shared" si="345"/>
        <v>1545.6370304070001</v>
      </c>
      <c r="AB997" s="429">
        <f t="shared" si="346"/>
        <v>0.32663504446470837</v>
      </c>
      <c r="AC997" s="454">
        <f t="shared" si="347"/>
        <v>100.24996954833026</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0</v>
      </c>
      <c r="V999" s="475">
        <f t="shared" si="340"/>
        <v>0</v>
      </c>
      <c r="W999" s="460">
        <f t="shared" si="341"/>
        <v>215.55501606799999</v>
      </c>
      <c r="X999" s="476">
        <f t="shared" si="342"/>
        <v>1137.2840405879999</v>
      </c>
      <c r="Y999" s="476">
        <f t="shared" si="343"/>
        <v>318.00799002999997</v>
      </c>
      <c r="Z999" s="478">
        <f t="shared" si="344"/>
        <v>0</v>
      </c>
      <c r="AA999" s="465">
        <f t="shared" si="345"/>
        <v>1670.8470466859999</v>
      </c>
      <c r="AB999" s="429">
        <f t="shared" si="346"/>
        <v>0.35309531840363478</v>
      </c>
      <c r="AC999" s="454">
        <f t="shared" si="347"/>
        <v>101.91725616234257</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0</v>
      </c>
      <c r="V1000" s="475">
        <f t="shared" si="340"/>
        <v>0</v>
      </c>
      <c r="W1000" s="460">
        <f t="shared" si="341"/>
        <v>27.290435355</v>
      </c>
      <c r="X1000" s="476">
        <f t="shared" si="342"/>
        <v>121.99183650000001</v>
      </c>
      <c r="Y1000" s="476">
        <f t="shared" si="343"/>
        <v>39.855323513000002</v>
      </c>
      <c r="Z1000" s="478">
        <f t="shared" si="344"/>
        <v>0</v>
      </c>
      <c r="AA1000" s="465">
        <f t="shared" si="345"/>
        <v>189.13759536800001</v>
      </c>
      <c r="AB1000" s="429">
        <f t="shared" si="346"/>
        <v>3.9969906037193574E-2</v>
      </c>
      <c r="AC1000" s="454">
        <f t="shared" si="347"/>
        <v>87.070334805533562</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0</v>
      </c>
      <c r="V1001" s="475">
        <f t="shared" si="340"/>
        <v>0</v>
      </c>
      <c r="W1001" s="460">
        <f t="shared" si="341"/>
        <v>16.652381559999998</v>
      </c>
      <c r="X1001" s="476">
        <f t="shared" si="342"/>
        <v>73.146996623999996</v>
      </c>
      <c r="Y1001" s="476">
        <f t="shared" si="343"/>
        <v>24.55931193</v>
      </c>
      <c r="Z1001" s="478">
        <f t="shared" si="344"/>
        <v>0</v>
      </c>
      <c r="AA1001" s="465">
        <f t="shared" si="345"/>
        <v>114.35869011399998</v>
      </c>
      <c r="AB1001" s="429">
        <f t="shared" si="346"/>
        <v>2.4167094275993235E-2</v>
      </c>
      <c r="AC1001" s="454">
        <f t="shared" si="347"/>
        <v>94.008999892065404</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0</v>
      </c>
      <c r="V1002" s="475">
        <f t="shared" si="340"/>
        <v>0</v>
      </c>
      <c r="W1002" s="460">
        <f t="shared" si="341"/>
        <v>43.226054820999998</v>
      </c>
      <c r="X1002" s="476">
        <f t="shared" si="342"/>
        <v>268.98221273999997</v>
      </c>
      <c r="Y1002" s="476">
        <f t="shared" si="343"/>
        <v>66.168452559000002</v>
      </c>
      <c r="Z1002" s="478">
        <f t="shared" si="344"/>
        <v>0</v>
      </c>
      <c r="AA1002" s="465">
        <f t="shared" si="345"/>
        <v>378.37672011999996</v>
      </c>
      <c r="AB1002" s="429">
        <f t="shared" si="346"/>
        <v>7.9961267988165677E-2</v>
      </c>
      <c r="AC1002" s="454">
        <f t="shared" si="347"/>
        <v>106.46301759577949</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0</v>
      </c>
      <c r="V1003" s="475">
        <f t="shared" si="340"/>
        <v>0</v>
      </c>
      <c r="W1003" s="460">
        <f t="shared" si="341"/>
        <v>8.6473732139999999</v>
      </c>
      <c r="X1003" s="476">
        <f t="shared" si="342"/>
        <v>53.896607535999998</v>
      </c>
      <c r="Y1003" s="476">
        <f t="shared" si="343"/>
        <v>14.578653743</v>
      </c>
      <c r="Z1003" s="478">
        <f t="shared" si="344"/>
        <v>0</v>
      </c>
      <c r="AA1003" s="465">
        <f t="shared" si="345"/>
        <v>77.122634492999993</v>
      </c>
      <c r="AB1003" s="429">
        <f t="shared" si="346"/>
        <v>1.6298105345097208E-2</v>
      </c>
      <c r="AC1003" s="454">
        <f t="shared" si="347"/>
        <v>92.787085948762055</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0</v>
      </c>
      <c r="V1004" s="475">
        <f t="shared" si="340"/>
        <v>0</v>
      </c>
      <c r="W1004" s="460">
        <f t="shared" si="341"/>
        <v>158.372151164</v>
      </c>
      <c r="X1004" s="476">
        <f t="shared" si="342"/>
        <v>954.42438328799994</v>
      </c>
      <c r="Y1004" s="476">
        <f t="shared" si="343"/>
        <v>251.93467320099998</v>
      </c>
      <c r="Z1004" s="478">
        <f t="shared" si="344"/>
        <v>0</v>
      </c>
      <c r="AA1004" s="465">
        <f t="shared" si="345"/>
        <v>1364.7312076529997</v>
      </c>
      <c r="AB1004" s="429">
        <f t="shared" si="346"/>
        <v>0.28840473534509714</v>
      </c>
      <c r="AC1004" s="454">
        <f t="shared" si="347"/>
        <v>100.00403939464269</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0</v>
      </c>
      <c r="V1005" s="475">
        <f t="shared" si="340"/>
        <v>0</v>
      </c>
      <c r="W1005" s="460">
        <f t="shared" si="341"/>
        <v>15.654853573999999</v>
      </c>
      <c r="X1005" s="476">
        <f t="shared" si="342"/>
        <v>88.014462727999998</v>
      </c>
      <c r="Y1005" s="476">
        <f t="shared" si="343"/>
        <v>23.711112625999998</v>
      </c>
      <c r="Z1005" s="478">
        <f t="shared" si="344"/>
        <v>0</v>
      </c>
      <c r="AA1005" s="465">
        <f t="shared" si="345"/>
        <v>127.380428928</v>
      </c>
      <c r="AB1005" s="429">
        <f t="shared" si="346"/>
        <v>2.6918941024513948E-2</v>
      </c>
      <c r="AC1005" s="454">
        <f t="shared" si="347"/>
        <v>97.57335737551881</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0</v>
      </c>
      <c r="V1006" s="475">
        <f t="shared" si="340"/>
        <v>0</v>
      </c>
      <c r="W1006" s="460">
        <f t="shared" si="341"/>
        <v>93.256508504999999</v>
      </c>
      <c r="X1006" s="476">
        <f t="shared" si="342"/>
        <v>527.50006328400002</v>
      </c>
      <c r="Y1006" s="476">
        <f t="shared" si="343"/>
        <v>187.660018374</v>
      </c>
      <c r="Z1006" s="478">
        <f t="shared" si="344"/>
        <v>0</v>
      </c>
      <c r="AA1006" s="465">
        <f t="shared" si="345"/>
        <v>808.41659016299991</v>
      </c>
      <c r="AB1006" s="429">
        <f t="shared" si="346"/>
        <v>0.17084036140384615</v>
      </c>
      <c r="AC1006" s="454">
        <f t="shared" si="347"/>
        <v>97.793469384027304</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35C7E-1269-472C-ACA3-CD0FB757C1C9}">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2026-06-02T12:44:56Z</dcterms:created>
  <dcterms:modified xsi:type="dcterms:W3CDTF">2026-06-02T12:45:46Z</dcterms:modified>
</cp:coreProperties>
</file>